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INDST17!$A$1:$L$93</definedName>
    <definedName name="_xlnm.Print_Titles" localSheetId="1">INDST17!$19:$23</definedName>
  </definedNames>
  <calcPr calcId="125725"/>
</workbook>
</file>

<file path=xl/calcChain.xml><?xml version="1.0" encoding="utf-8"?>
<calcChain xmlns="http://schemas.openxmlformats.org/spreadsheetml/2006/main">
  <c r="B12" i="2"/>
  <c r="K79"/>
  <c r="O79"/>
  <c r="J79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6"/>
  <c r="I77"/>
  <c r="I78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6"/>
  <c r="H77"/>
  <c r="H78"/>
  <c r="H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6"/>
  <c r="G77"/>
  <c r="G78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6"/>
  <c r="F77"/>
  <c r="F78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6"/>
  <c r="E77"/>
  <c r="E78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6"/>
  <c r="D77"/>
  <c r="D78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6"/>
  <c r="C77"/>
  <c r="C78"/>
  <c r="C2"/>
  <c r="B72"/>
  <c r="B73"/>
  <c r="B74"/>
  <c r="B76"/>
  <c r="B77"/>
  <c r="B78"/>
  <c r="B3"/>
  <c r="B4"/>
  <c r="B5"/>
  <c r="B6"/>
  <c r="B7"/>
  <c r="B8"/>
  <c r="B9"/>
  <c r="B10"/>
  <c r="B11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2"/>
</calcChain>
</file>

<file path=xl/sharedStrings.xml><?xml version="1.0" encoding="utf-8"?>
<sst xmlns="http://schemas.openxmlformats.org/spreadsheetml/2006/main" count="240" uniqueCount="188">
  <si>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</si>
  <si>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</si>
  <si>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</si>
  <si>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</si>
  <si>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</si>
  <si>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Economic Activity</t>
  </si>
  <si>
    <t>النشاط الاقتصادي</t>
  </si>
  <si>
    <t>ISIC</t>
  </si>
  <si>
    <t xml:space="preserve"> </t>
  </si>
  <si>
    <t xml:space="preserve"> الانتاج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</si>
  <si>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</si>
  <si>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</si>
  <si>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</si>
  <si>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</si>
  <si>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</si>
  <si>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</si>
  <si>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</si>
  <si>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</si>
  <si>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</si>
  <si>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</si>
  <si>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</si>
  <si>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</si>
  <si>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</si>
  <si>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</si>
  <si>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</si>
  <si>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</si>
  <si>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</si>
  <si>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</si>
  <si>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</si>
  <si>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</si>
  <si>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</si>
  <si>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</si>
  <si>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</si>
  <si>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</si>
  <si>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</si>
  <si>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</si>
  <si>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</si>
  <si>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</si>
  <si>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</si>
  <si>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</si>
  <si>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</si>
  <si>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</si>
  <si>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</si>
  <si>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</si>
  <si>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</si>
  <si>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</si>
  <si>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</si>
  <si>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</si>
  <si>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</si>
  <si>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</si>
  <si>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</si>
  <si>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</si>
  <si>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</si>
  <si>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</si>
  <si>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</si>
  <si>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</si>
  <si>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</si>
  <si>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</si>
  <si>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</si>
  <si>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</si>
  <si>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</si>
  <si>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</si>
  <si>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</si>
  <si>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</si>
  <si>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</si>
  <si>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</si>
  <si>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</si>
  <si>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</si>
  <si>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</si>
  <si>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</si>
  <si>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</si>
  <si>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</si>
  <si>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</si>
  <si>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</si>
  <si>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</si>
  <si>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</si>
  <si>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</si>
  <si>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</si>
  <si>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</si>
  <si>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</si>
  <si>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</si>
  <si>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</si>
  <si>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</si>
  <si>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</si>
  <si>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</si>
  <si>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</si>
  <si>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</si>
  <si>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</si>
  <si>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</si>
  <si>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</si>
  <si>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</si>
  <si>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</si>
  <si>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</si>
  <si>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</si>
  <si>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</si>
  <si>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</si>
  <si>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</si>
  <si>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</si>
  <si>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</si>
  <si>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</si>
  <si>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</si>
  <si>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</si>
  <si>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</si>
  <si>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</si>
  <si>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</si>
  <si>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</si>
  <si>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</si>
  <si>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</si>
  <si>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</si>
  <si>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</si>
  <si>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</si>
  <si>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</si>
  <si>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</si>
  <si>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</si>
  <si>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</si>
  <si>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</si>
  <si>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</si>
  <si>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</si>
  <si>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</si>
  <si>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</si>
  <si>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</si>
  <si>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</si>
  <si>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</si>
  <si>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</si>
  <si>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</si>
  <si>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</si>
  <si>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</si>
  <si>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</si>
  <si>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</si>
  <si>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</si>
  <si>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</si>
  <si>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</si>
  <si>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</si>
  <si>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</si>
  <si>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</si>
  <si>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</si>
  <si>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</si>
  <si>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</si>
  <si>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</si>
  <si>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</si>
  <si>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</si>
  <si>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</si>
  <si>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</si>
  <si>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</si>
  <si>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</si>
  <si>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</si>
  <si>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</si>
  <si>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</si>
  <si>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</si>
  <si>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</si>
  <si>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</si>
  <si>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</si>
  <si>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Compensation of Employees to Value Added (%)</t>
  </si>
  <si>
    <t>Value Added  to Output (%)</t>
  </si>
  <si>
    <t>Depreciation  to Output (%)</t>
  </si>
  <si>
    <t>أنشطة خدمات المباني وتجميل المواقع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</si>
  <si>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</si>
  <si>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</si>
  <si>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</si>
  <si>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</si>
  <si>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</si>
  <si>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</si>
  <si>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</si>
  <si>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</si>
  <si>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</si>
  <si>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</si>
  <si>
    <t>+</t>
  </si>
  <si>
    <t>Transport &amp; Storage Activities</t>
  </si>
  <si>
    <t>Compensation Per Wage Employee 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</si>
  <si>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</si>
  <si>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</si>
  <si>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</si>
  <si>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</si>
  <si>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معدات النقل الأخرى</t>
  </si>
  <si>
    <t>Manufacture of other transport equipment</t>
  </si>
  <si>
    <t>إجمالي القيمة المضافة</t>
  </si>
  <si>
    <t xml:space="preserve"> تعويضات العاملين</t>
  </si>
  <si>
    <t>العاملين بأجر</t>
  </si>
  <si>
    <t>عدد العاملين</t>
  </si>
  <si>
    <t xml:space="preserve">Manufacture of motor vehicles, trailers and semi-trailers </t>
  </si>
  <si>
    <t>جدول 2-10: بعض المؤشرات المستخلصة في الضفة الغربية* حسب النشاط الاقتصادي، 2015</t>
  </si>
  <si>
    <t>*The data excludes that part of Jerusalem Governorate which were annexed forcefully by Israel following its occupation to the West Bank in 1967.</t>
  </si>
  <si>
    <t>قيمة الاهتلاك السنوي</t>
  </si>
  <si>
    <t>Table 2-10: Selected Indicators in the West Bank* by Economic Activity, 2015</t>
  </si>
  <si>
    <t>جدول 2-10 (تابع): بعض المؤشرات المستخلصة في الضفة الغربية* حسب النشاط الاقتصادي، 2015</t>
  </si>
  <si>
    <t>Table 2-10 (Cont.): Selected Indicators in the West Bank* by Economic Activity, 2015</t>
  </si>
  <si>
    <t>صناعة المركبات ذات المحركات والمركبات المقطورة ونصف المقطورة</t>
  </si>
  <si>
    <t>* 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</si>
</sst>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#,##0.0"/>
    <numFmt numFmtId="167" formatCode="#,##0.0_ ;\-#,##0.0\ 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8" fillId="0" borderId="0"/>
    <xf numFmtId="43" fontId="15" fillId="0" borderId="0" applyFont="0" applyFill="0" applyBorder="0" applyAlignment="0" applyProtection="0"/>
  </cellStyleXfs>
  <cellXfs count="139">
    <xf numFmtId="0" fontId="0" fillId="0" borderId="0" xfId="0"/>
    <xf numFmtId="2" fontId="5" fillId="0" borderId="1" xfId="0" applyNumberFormat="1" applyFont="1" applyBorder="1" applyAlignment="1">
      <alignment horizontal="center"/>
    </xf>
    <xf numFmtId="2" fontId="6" fillId="0" borderId="0" xfId="0" applyNumberFormat="1" applyFont="1" applyBorder="1"/>
    <xf numFmtId="2" fontId="0" fillId="0" borderId="0" xfId="0" applyNumberFormat="1"/>
    <xf numFmtId="0" fontId="0" fillId="0" borderId="0" xfId="0" applyAlignment="1">
      <alignment vertical="center"/>
    </xf>
    <xf numFmtId="2" fontId="7" fillId="0" borderId="1" xfId="0" applyNumberFormat="1" applyFont="1" applyBorder="1" applyAlignment="1">
      <alignment horizontal="center" vertical="top" wrapText="1"/>
    </xf>
    <xf numFmtId="0" fontId="12" fillId="0" borderId="10" xfId="0" applyFont="1" applyFill="1" applyBorder="1" applyAlignment="1">
      <alignment horizontal="right" vertical="top" wrapText="1" indent="1"/>
    </xf>
    <xf numFmtId="0" fontId="12" fillId="0" borderId="6" xfId="0" applyFont="1" applyFill="1" applyBorder="1" applyAlignment="1">
      <alignment horizontal="right" vertical="top" wrapText="1" indent="1"/>
    </xf>
    <xf numFmtId="2" fontId="7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2" fillId="0" borderId="4" xfId="0" applyFont="1" applyFill="1" applyBorder="1" applyAlignment="1">
      <alignment horizontal="right" vertical="top" wrapText="1" indent="1"/>
    </xf>
    <xf numFmtId="2" fontId="7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0" fillId="0" borderId="15" xfId="0" applyFont="1" applyBorder="1" applyAlignment="1">
      <alignment horizontal="right" vertical="top" wrapText="1" indent="1"/>
    </xf>
    <xf numFmtId="0" fontId="7" fillId="0" borderId="15" xfId="0" applyFont="1" applyBorder="1" applyAlignment="1">
      <alignment horizontal="right" vertical="top" wrapText="1" indent="1" readingOrder="2"/>
    </xf>
    <xf numFmtId="2" fontId="5" fillId="0" borderId="6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15" xfId="0" applyBorder="1"/>
    <xf numFmtId="2" fontId="5" fillId="0" borderId="15" xfId="0" applyNumberFormat="1" applyFont="1" applyBorder="1" applyAlignment="1">
      <alignment horizontal="center"/>
    </xf>
    <xf numFmtId="2" fontId="0" fillId="0" borderId="15" xfId="0" applyNumberFormat="1" applyBorder="1"/>
    <xf numFmtId="2" fontId="6" fillId="0" borderId="15" xfId="0" applyNumberFormat="1" applyFont="1" applyBorder="1"/>
    <xf numFmtId="164" fontId="7" fillId="2" borderId="1" xfId="0" applyNumberFormat="1" applyFont="1" applyFill="1" applyBorder="1" applyAlignment="1">
      <alignment horizontal="center" vertical="top" wrapText="1"/>
    </xf>
    <xf numFmtId="164" fontId="1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vertical="top" wrapText="1"/>
    </xf>
    <xf numFmtId="166" fontId="18" fillId="0" borderId="15" xfId="0" applyNumberFormat="1" applyFont="1" applyBorder="1" applyAlignment="1">
      <alignment horizontal="right" vertical="top" indent="1"/>
    </xf>
    <xf numFmtId="3" fontId="18" fillId="0" borderId="15" xfId="0" applyNumberFormat="1" applyFont="1" applyBorder="1" applyAlignment="1">
      <alignment horizontal="right" vertical="top" indent="1"/>
    </xf>
    <xf numFmtId="167" fontId="0" fillId="0" borderId="15" xfId="4" applyNumberFormat="1" applyFont="1" applyBorder="1" applyAlignment="1">
      <alignment horizontal="right" vertical="top" indent="1"/>
    </xf>
    <xf numFmtId="3" fontId="18" fillId="0" borderId="15" xfId="0" applyNumberFormat="1" applyFont="1" applyBorder="1" applyAlignment="1">
      <alignment horizontal="right" vertical="top" wrapText="1" indent="1"/>
    </xf>
    <xf numFmtId="166" fontId="13" fillId="0" borderId="15" xfId="3" applyNumberFormat="1" applyFont="1" applyBorder="1" applyAlignment="1">
      <alignment horizontal="right" vertical="top" indent="1"/>
    </xf>
    <xf numFmtId="166" fontId="13" fillId="0" borderId="15" xfId="0" applyNumberFormat="1" applyFont="1" applyBorder="1" applyAlignment="1">
      <alignment horizontal="right" vertical="top" indent="1"/>
    </xf>
    <xf numFmtId="3" fontId="13" fillId="0" borderId="15" xfId="0" applyNumberFormat="1" applyFont="1" applyBorder="1" applyAlignment="1">
      <alignment horizontal="right" vertical="top" indent="1"/>
    </xf>
    <xf numFmtId="3" fontId="19" fillId="0" borderId="15" xfId="0" applyNumberFormat="1" applyFont="1" applyBorder="1" applyAlignment="1">
      <alignment horizontal="right" vertical="top" indent="1"/>
    </xf>
    <xf numFmtId="0" fontId="10" fillId="2" borderId="15" xfId="0" applyFont="1" applyFill="1" applyBorder="1" applyAlignment="1">
      <alignment horizontal="right" vertical="top" wrapText="1" indent="1"/>
    </xf>
    <xf numFmtId="0" fontId="0" fillId="2" borderId="15" xfId="0" applyFill="1" applyBorder="1"/>
    <xf numFmtId="2" fontId="5" fillId="2" borderId="15" xfId="0" applyNumberFormat="1" applyFont="1" applyFill="1" applyBorder="1" applyAlignment="1">
      <alignment horizontal="center"/>
    </xf>
    <xf numFmtId="0" fontId="10" fillId="3" borderId="15" xfId="0" applyFont="1" applyFill="1" applyBorder="1" applyAlignment="1">
      <alignment horizontal="right" vertical="top" wrapText="1" indent="1"/>
    </xf>
    <xf numFmtId="0" fontId="0" fillId="3" borderId="15" xfId="0" applyFill="1" applyBorder="1"/>
    <xf numFmtId="2" fontId="5" fillId="3" borderId="15" xfId="0" applyNumberFormat="1" applyFont="1" applyFill="1" applyBorder="1" applyAlignment="1">
      <alignment horizontal="center"/>
    </xf>
    <xf numFmtId="166" fontId="18" fillId="3" borderId="15" xfId="0" applyNumberFormat="1" applyFont="1" applyFill="1" applyBorder="1" applyAlignment="1">
      <alignment horizontal="right" vertical="top" indent="1"/>
    </xf>
    <xf numFmtId="3" fontId="18" fillId="3" borderId="15" xfId="0" applyNumberFormat="1" applyFont="1" applyFill="1" applyBorder="1" applyAlignment="1">
      <alignment horizontal="right" vertical="top" indent="1"/>
    </xf>
    <xf numFmtId="166" fontId="18" fillId="4" borderId="15" xfId="0" applyNumberFormat="1" applyFont="1" applyFill="1" applyBorder="1" applyAlignment="1">
      <alignment horizontal="right" vertical="top" indent="1"/>
    </xf>
    <xf numFmtId="3" fontId="19" fillId="4" borderId="15" xfId="0" applyNumberFormat="1" applyFont="1" applyFill="1" applyBorder="1" applyAlignment="1">
      <alignment horizontal="right" vertical="top" inden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 indent="1"/>
    </xf>
    <xf numFmtId="166" fontId="10" fillId="0" borderId="2" xfId="4" applyNumberFormat="1" applyFont="1" applyFill="1" applyBorder="1" applyAlignment="1">
      <alignment horizontal="right" vertical="top" wrapText="1" indent="1"/>
    </xf>
    <xf numFmtId="166" fontId="10" fillId="0" borderId="11" xfId="4" applyNumberFormat="1" applyFont="1" applyFill="1" applyBorder="1" applyAlignment="1">
      <alignment horizontal="right" vertical="top" wrapText="1" indent="1"/>
    </xf>
    <xf numFmtId="166" fontId="10" fillId="0" borderId="3" xfId="4" applyNumberFormat="1" applyFont="1" applyFill="1" applyBorder="1" applyAlignment="1">
      <alignment horizontal="right" vertical="top" wrapText="1" indent="1"/>
    </xf>
    <xf numFmtId="0" fontId="12" fillId="0" borderId="3" xfId="0" applyFont="1" applyFill="1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10" fillId="0" borderId="3" xfId="0" applyFont="1" applyFill="1" applyBorder="1" applyAlignment="1">
      <alignment horizontal="right" vertical="top" wrapText="1" indent="1"/>
    </xf>
    <xf numFmtId="164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left" vertical="top" wrapText="1" indent="1"/>
    </xf>
    <xf numFmtId="166" fontId="10" fillId="0" borderId="5" xfId="4" applyNumberFormat="1" applyFont="1" applyFill="1" applyBorder="1" applyAlignment="1">
      <alignment horizontal="right" vertical="top" wrapText="1" indent="1"/>
    </xf>
    <xf numFmtId="166" fontId="10" fillId="0" borderId="0" xfId="4" applyNumberFormat="1" applyFont="1" applyFill="1" applyBorder="1" applyAlignment="1">
      <alignment horizontal="right" vertical="top" wrapText="1" indent="1"/>
    </xf>
    <xf numFmtId="166" fontId="10" fillId="0" borderId="6" xfId="4" applyNumberFormat="1" applyFont="1" applyFill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165" fontId="10" fillId="0" borderId="0" xfId="0" applyNumberFormat="1" applyFont="1" applyFill="1" applyAlignment="1">
      <alignment vertical="center"/>
    </xf>
    <xf numFmtId="0" fontId="10" fillId="0" borderId="5" xfId="0" applyFont="1" applyFill="1" applyBorder="1" applyAlignment="1">
      <alignment horizontal="left" vertical="top" wrapText="1" indent="1"/>
    </xf>
    <xf numFmtId="0" fontId="10" fillId="0" borderId="8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right" vertical="top" wrapText="1" indent="1"/>
    </xf>
    <xf numFmtId="166" fontId="10" fillId="0" borderId="8" xfId="4" applyNumberFormat="1" applyFont="1" applyFill="1" applyBorder="1" applyAlignment="1">
      <alignment horizontal="right" vertical="top" wrapText="1" indent="1"/>
    </xf>
    <xf numFmtId="166" fontId="10" fillId="0" borderId="12" xfId="4" applyNumberFormat="1" applyFont="1" applyFill="1" applyBorder="1" applyAlignment="1">
      <alignment horizontal="right" vertical="top" wrapText="1" indent="1"/>
    </xf>
    <xf numFmtId="166" fontId="10" fillId="0" borderId="10" xfId="4" applyNumberFormat="1" applyFont="1" applyFill="1" applyBorder="1" applyAlignment="1">
      <alignment horizontal="righ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2" fontId="9" fillId="0" borderId="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right" vertical="top" wrapText="1" indent="1"/>
    </xf>
    <xf numFmtId="0" fontId="12" fillId="0" borderId="5" xfId="0" applyFont="1" applyFill="1" applyBorder="1" applyAlignment="1">
      <alignment horizontal="right" vertical="top" wrapText="1" indent="1"/>
    </xf>
    <xf numFmtId="0" fontId="10" fillId="0" borderId="5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/>
    </xf>
    <xf numFmtId="0" fontId="10" fillId="0" borderId="0" xfId="0" applyFont="1" applyFill="1"/>
    <xf numFmtId="0" fontId="10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right" vertical="top" wrapText="1" indent="1"/>
    </xf>
    <xf numFmtId="2" fontId="10" fillId="0" borderId="7" xfId="0" applyNumberFormat="1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horizontal="left" vertical="top" wrapText="1" indent="1"/>
    </xf>
    <xf numFmtId="166" fontId="9" fillId="0" borderId="2" xfId="4" applyNumberFormat="1" applyFont="1" applyFill="1" applyBorder="1" applyAlignment="1">
      <alignment horizontal="right" vertical="top" indent="1"/>
    </xf>
    <xf numFmtId="166" fontId="9" fillId="0" borderId="11" xfId="4" applyNumberFormat="1" applyFont="1" applyFill="1" applyBorder="1" applyAlignment="1">
      <alignment horizontal="right" vertical="top" indent="1"/>
    </xf>
    <xf numFmtId="166" fontId="9" fillId="0" borderId="3" xfId="4" applyNumberFormat="1" applyFont="1" applyFill="1" applyBorder="1" applyAlignment="1">
      <alignment horizontal="right" vertical="top" indent="1"/>
    </xf>
    <xf numFmtId="0" fontId="7" fillId="0" borderId="2" xfId="0" applyFont="1" applyFill="1" applyBorder="1" applyAlignment="1">
      <alignment horizontal="right" vertical="top" wrapText="1" indent="1" readingOrder="2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166" fontId="9" fillId="0" borderId="5" xfId="4" applyNumberFormat="1" applyFont="1" applyFill="1" applyBorder="1" applyAlignment="1">
      <alignment horizontal="right" vertical="top" indent="1"/>
    </xf>
    <xf numFmtId="166" fontId="9" fillId="0" borderId="0" xfId="4" applyNumberFormat="1" applyFont="1" applyFill="1" applyBorder="1" applyAlignment="1">
      <alignment horizontal="right" vertical="top" indent="1"/>
    </xf>
    <xf numFmtId="166" fontId="9" fillId="0" borderId="6" xfId="4" applyNumberFormat="1" applyFont="1" applyFill="1" applyBorder="1" applyAlignment="1">
      <alignment horizontal="right" vertical="top" indent="1"/>
    </xf>
    <xf numFmtId="0" fontId="7" fillId="0" borderId="0" xfId="0" applyFont="1" applyFill="1" applyBorder="1" applyAlignment="1">
      <alignment horizontal="right" vertical="top" wrapText="1" indent="1" readingOrder="2"/>
    </xf>
    <xf numFmtId="0" fontId="9" fillId="0" borderId="5" xfId="0" applyFont="1" applyFill="1" applyBorder="1" applyAlignment="1">
      <alignment horizontal="left" vertical="top" wrapText="1" indent="1" readingOrder="1"/>
    </xf>
    <xf numFmtId="0" fontId="9" fillId="0" borderId="8" xfId="0" applyFont="1" applyFill="1" applyBorder="1" applyAlignment="1">
      <alignment horizontal="left" vertical="top" wrapText="1" indent="1" readingOrder="1"/>
    </xf>
    <xf numFmtId="0" fontId="7" fillId="0" borderId="12" xfId="0" applyFont="1" applyFill="1" applyBorder="1" applyAlignment="1">
      <alignment horizontal="right" vertical="top" wrapText="1" indent="1" readingOrder="2"/>
    </xf>
    <xf numFmtId="0" fontId="9" fillId="0" borderId="14" xfId="0" applyFont="1" applyFill="1" applyBorder="1" applyAlignment="1">
      <alignment horizontal="left" vertical="top" wrapText="1" indent="1"/>
    </xf>
    <xf numFmtId="166" fontId="9" fillId="0" borderId="14" xfId="4" applyNumberFormat="1" applyFont="1" applyFill="1" applyBorder="1" applyAlignment="1">
      <alignment horizontal="right" vertical="top" indent="1"/>
    </xf>
    <xf numFmtId="166" fontId="9" fillId="0" borderId="13" xfId="4" applyNumberFormat="1" applyFont="1" applyFill="1" applyBorder="1" applyAlignment="1">
      <alignment horizontal="right" vertical="top" indent="1"/>
    </xf>
    <xf numFmtId="166" fontId="9" fillId="0" borderId="9" xfId="4" applyNumberFormat="1" applyFont="1" applyFill="1" applyBorder="1" applyAlignment="1">
      <alignment horizontal="right" vertical="top" indent="1"/>
    </xf>
    <xf numFmtId="0" fontId="7" fillId="0" borderId="15" xfId="0" applyFont="1" applyFill="1" applyBorder="1" applyAlignment="1">
      <alignment horizontal="right" wrapText="1" indent="1" readingOrder="2"/>
    </xf>
    <xf numFmtId="0" fontId="9" fillId="0" borderId="1" xfId="0" applyFont="1" applyFill="1" applyBorder="1" applyAlignment="1">
      <alignment horizontal="left" vertical="top" wrapText="1" indent="1"/>
    </xf>
    <xf numFmtId="2" fontId="6" fillId="3" borderId="15" xfId="0" applyNumberFormat="1" applyFont="1" applyFill="1" applyBorder="1"/>
    <xf numFmtId="2" fontId="6" fillId="3" borderId="0" xfId="0" applyNumberFormat="1" applyFont="1" applyFill="1" applyBorder="1"/>
    <xf numFmtId="0" fontId="0" fillId="3" borderId="0" xfId="0" applyFill="1"/>
    <xf numFmtId="166" fontId="19" fillId="0" borderId="15" xfId="0" applyNumberFormat="1" applyFont="1" applyBorder="1" applyAlignment="1">
      <alignment horizontal="right" vertical="top" indent="1"/>
    </xf>
    <xf numFmtId="0" fontId="7" fillId="3" borderId="15" xfId="0" applyFont="1" applyFill="1" applyBorder="1" applyAlignment="1">
      <alignment horizontal="right" wrapText="1" indent="1" readingOrder="2"/>
    </xf>
    <xf numFmtId="166" fontId="19" fillId="4" borderId="15" xfId="0" applyNumberFormat="1" applyFont="1" applyFill="1" applyBorder="1" applyAlignment="1">
      <alignment horizontal="right" vertical="top" indent="1"/>
    </xf>
    <xf numFmtId="166" fontId="20" fillId="0" borderId="15" xfId="0" applyNumberFormat="1" applyFont="1" applyBorder="1"/>
    <xf numFmtId="166" fontId="18" fillId="0" borderId="15" xfId="0" applyNumberFormat="1" applyFont="1" applyBorder="1" applyAlignment="1">
      <alignment horizontal="right" vertical="top" wrapText="1" indent="1"/>
    </xf>
    <xf numFmtId="0" fontId="12" fillId="0" borderId="7" xfId="0" applyFont="1" applyFill="1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left" vertical="top" wrapText="1" readingOrder="1"/>
    </xf>
    <xf numFmtId="0" fontId="10" fillId="0" borderId="0" xfId="0" applyFont="1" applyFill="1" applyBorder="1" applyAlignment="1">
      <alignment horizontal="left" vertical="top" wrapText="1" readingOrder="1"/>
    </xf>
    <xf numFmtId="0" fontId="12" fillId="0" borderId="0" xfId="0" applyFont="1" applyBorder="1" applyAlignment="1">
      <alignment horizontal="right" vertical="top" readingOrder="2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10" xfId="1"/>
    <cellStyle name="Normal 2 2 3" xfId="3"/>
    <cellStyle name="Normal 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33"/>
  <sheetViews>
    <sheetView rightToLeft="1" workbookViewId="0">
      <pane ySplit="1" topLeftCell="A51" activePane="bottomLeft" state="frozen"/>
      <selection pane="bottomLeft" activeCell="H2" sqref="H2:H79"/>
    </sheetView>
  </sheetViews>
  <sheetFormatPr defaultRowHeight="12.75"/>
  <cols>
    <col min="1" max="1" width="20.7109375" customWidth="1"/>
    <col min="2" max="2" width="17.42578125" customWidth="1"/>
    <col min="3" max="3" width="19.85546875" customWidth="1"/>
    <col min="4" max="4" width="15.7109375" customWidth="1"/>
    <col min="5" max="5" width="19.140625" customWidth="1"/>
    <col min="6" max="6" width="20.42578125" customWidth="1"/>
    <col min="7" max="7" width="12.7109375" customWidth="1"/>
    <col min="8" max="8" width="14.140625" customWidth="1"/>
    <col min="9" max="9" width="17.28515625" customWidth="1"/>
    <col min="10" max="10" width="13.28515625" customWidth="1"/>
    <col min="11" max="11" width="12.5703125" customWidth="1"/>
    <col min="12" max="12" width="9.5703125" bestFit="1" customWidth="1"/>
    <col min="13" max="13" width="10.5703125" bestFit="1" customWidth="1"/>
    <col min="14" max="14" width="13.140625" customWidth="1"/>
    <col min="15" max="15" width="14.140625" customWidth="1"/>
    <col min="24" max="24" width="25" customWidth="1"/>
    <col min="25" max="25" width="27.42578125" style="9" customWidth="1"/>
    <col min="26" max="26" width="28.85546875" style="12" customWidth="1"/>
    <col min="27" max="27" width="25.28515625" style="12" customWidth="1"/>
    <col min="28" max="28" width="24.28515625" style="12" customWidth="1"/>
    <col min="29" max="29" width="17.7109375" customWidth="1"/>
  </cols>
  <sheetData>
    <row r="1" spans="1:28" ht="45.75" customHeight="1">
      <c r="B1" s="5" t="s">
        <v>150</v>
      </c>
      <c r="C1" s="5" t="s">
        <v>149</v>
      </c>
      <c r="D1" s="5" t="s">
        <v>148</v>
      </c>
      <c r="E1" s="5" t="s">
        <v>164</v>
      </c>
      <c r="F1" s="5" t="s">
        <v>147</v>
      </c>
      <c r="G1" s="5" t="s">
        <v>163</v>
      </c>
      <c r="H1" s="5" t="s">
        <v>146</v>
      </c>
      <c r="I1" s="5" t="s">
        <v>165</v>
      </c>
      <c r="J1" s="21" t="s">
        <v>9</v>
      </c>
      <c r="K1" s="21" t="s">
        <v>176</v>
      </c>
      <c r="L1" s="22" t="s">
        <v>177</v>
      </c>
      <c r="M1" s="23" t="s">
        <v>178</v>
      </c>
      <c r="N1" s="24" t="s">
        <v>175</v>
      </c>
      <c r="O1" s="25" t="s">
        <v>182</v>
      </c>
      <c r="P1" s="1"/>
      <c r="Y1" s="8"/>
      <c r="Z1" s="11"/>
      <c r="AA1" s="11"/>
      <c r="AB1" s="11"/>
    </row>
    <row r="2" spans="1:28" ht="12.75" customHeight="1">
      <c r="A2" s="34">
        <v>8</v>
      </c>
      <c r="B2" s="17">
        <f>(O2/J2)*100</f>
        <v>6.1057762891379674</v>
      </c>
      <c r="C2" s="17">
        <f>(K2/N2)*100</f>
        <v>21.439915067816862</v>
      </c>
      <c r="D2" s="17">
        <f>(N2/J2)*100</f>
        <v>59.476198580970561</v>
      </c>
      <c r="E2" s="17">
        <f>(N2/L2)*1000</f>
        <v>39497.584124245048</v>
      </c>
      <c r="F2" s="17">
        <f>(N2/M2)*1000</f>
        <v>34445.221971407082</v>
      </c>
      <c r="G2" s="17">
        <f>(J2/L2)*1000</f>
        <v>66409.059534081112</v>
      </c>
      <c r="H2" s="17">
        <f>(J2/M2)*1000</f>
        <v>57914.296463506405</v>
      </c>
      <c r="I2" s="18">
        <f>(K2/L2)*1000</f>
        <v>8468.2484900776544</v>
      </c>
      <c r="J2" s="26">
        <v>76968.100000000006</v>
      </c>
      <c r="K2" s="26">
        <v>9814.7000000000007</v>
      </c>
      <c r="L2" s="27">
        <v>1159</v>
      </c>
      <c r="M2" s="27">
        <v>1329</v>
      </c>
      <c r="N2" s="26">
        <v>45777.700000000004</v>
      </c>
      <c r="O2" s="28">
        <v>4699.5</v>
      </c>
      <c r="P2" s="15"/>
    </row>
    <row r="3" spans="1:28">
      <c r="A3" s="34">
        <v>10</v>
      </c>
      <c r="B3" s="17">
        <f t="shared" ref="B3:B66" si="0">(O3/J3)*100</f>
        <v>5.3165589147467589</v>
      </c>
      <c r="C3" s="17">
        <f t="shared" ref="C3:C66" si="1">(K3/N3)*100</f>
        <v>25.866685671815027</v>
      </c>
      <c r="D3" s="17">
        <f t="shared" ref="D3:D66" si="2">(N3/J3)*100</f>
        <v>42.943900988713743</v>
      </c>
      <c r="E3" s="17">
        <f t="shared" ref="E3:E66" si="3">(N3/L3)*1000</f>
        <v>27286.213682139136</v>
      </c>
      <c r="F3" s="17">
        <f t="shared" ref="F3:F66" si="4">(N3/M3)*1000</f>
        <v>21913.693408943011</v>
      </c>
      <c r="G3" s="17">
        <f t="shared" ref="G3:G66" si="5">(J3/L3)*1000</f>
        <v>63539.205926611874</v>
      </c>
      <c r="H3" s="17">
        <f t="shared" ref="H3:H66" si="6">(J3/M3)*1000</f>
        <v>51028.651110904524</v>
      </c>
      <c r="I3" s="18">
        <f t="shared" ref="I3:I66" si="7">(K3/L3)*1000</f>
        <v>7058.0391248987153</v>
      </c>
      <c r="J3" s="26">
        <v>548915.19999999995</v>
      </c>
      <c r="K3" s="26">
        <v>60974.400000000001</v>
      </c>
      <c r="L3" s="27">
        <v>8639</v>
      </c>
      <c r="M3" s="27">
        <v>10757</v>
      </c>
      <c r="N3" s="26">
        <v>235725.59999999998</v>
      </c>
      <c r="O3" s="28">
        <v>29183.4</v>
      </c>
      <c r="P3" s="15"/>
    </row>
    <row r="4" spans="1:28">
      <c r="A4" s="34">
        <v>11</v>
      </c>
      <c r="B4" s="17">
        <f t="shared" si="0"/>
        <v>1.0734202426217636</v>
      </c>
      <c r="C4" s="17">
        <f t="shared" si="1"/>
        <v>45.764648479720329</v>
      </c>
      <c r="D4" s="17">
        <f t="shared" si="2"/>
        <v>14.65788520731487</v>
      </c>
      <c r="E4" s="17">
        <f t="shared" si="3"/>
        <v>23031.436699857761</v>
      </c>
      <c r="F4" s="17">
        <f t="shared" si="4"/>
        <v>21820.889487870627</v>
      </c>
      <c r="G4" s="17">
        <f t="shared" si="5"/>
        <v>157126.60028449501</v>
      </c>
      <c r="H4" s="17">
        <f t="shared" si="6"/>
        <v>148867.9245283019</v>
      </c>
      <c r="I4" s="18">
        <f t="shared" si="7"/>
        <v>10540.256045519203</v>
      </c>
      <c r="J4" s="26">
        <v>110460</v>
      </c>
      <c r="K4" s="26">
        <v>7409.8</v>
      </c>
      <c r="L4" s="27">
        <v>703</v>
      </c>
      <c r="M4" s="27">
        <v>742</v>
      </c>
      <c r="N4" s="26">
        <v>16191.100000000006</v>
      </c>
      <c r="O4" s="28">
        <v>1185.7</v>
      </c>
      <c r="P4" s="15"/>
    </row>
    <row r="5" spans="1:28">
      <c r="A5" s="34">
        <v>12</v>
      </c>
      <c r="B5" s="17">
        <f t="shared" si="0"/>
        <v>3.7597796182724825</v>
      </c>
      <c r="C5" s="17">
        <f t="shared" si="1"/>
        <v>1.5774892397918567</v>
      </c>
      <c r="D5" s="17">
        <f t="shared" si="2"/>
        <v>79.650871209950139</v>
      </c>
      <c r="E5" s="17">
        <f t="shared" si="3"/>
        <v>326980.8823529412</v>
      </c>
      <c r="F5" s="17">
        <f t="shared" si="4"/>
        <v>263132.54437869822</v>
      </c>
      <c r="G5" s="17">
        <f t="shared" si="5"/>
        <v>410517.6470588235</v>
      </c>
      <c r="H5" s="17">
        <f t="shared" si="6"/>
        <v>330357.39644970413</v>
      </c>
      <c r="I5" s="18">
        <f t="shared" si="7"/>
        <v>5158.088235294118</v>
      </c>
      <c r="J5" s="26">
        <v>55830.400000000001</v>
      </c>
      <c r="K5" s="26">
        <v>701.5</v>
      </c>
      <c r="L5" s="27">
        <v>136</v>
      </c>
      <c r="M5" s="27">
        <v>169</v>
      </c>
      <c r="N5" s="26">
        <v>44469.4</v>
      </c>
      <c r="O5" s="28">
        <v>2099.1</v>
      </c>
      <c r="P5" s="16"/>
    </row>
    <row r="6" spans="1:28">
      <c r="A6" s="34">
        <v>13</v>
      </c>
      <c r="B6" s="17">
        <f t="shared" si="0"/>
        <v>2.5309999601926676</v>
      </c>
      <c r="C6" s="17">
        <f t="shared" si="1"/>
        <v>24.502670673691128</v>
      </c>
      <c r="D6" s="17">
        <f t="shared" si="2"/>
        <v>40.89656064647108</v>
      </c>
      <c r="E6" s="17">
        <f t="shared" si="3"/>
        <v>22517.534246575342</v>
      </c>
      <c r="F6" s="17">
        <f t="shared" si="4"/>
        <v>15610.446343779677</v>
      </c>
      <c r="G6" s="17">
        <f t="shared" si="5"/>
        <v>55059.726027397264</v>
      </c>
      <c r="H6" s="17">
        <f t="shared" si="6"/>
        <v>38170.560303893639</v>
      </c>
      <c r="I6" s="18">
        <f t="shared" si="7"/>
        <v>5517.3972602739723</v>
      </c>
      <c r="J6" s="26">
        <v>40193.599999999999</v>
      </c>
      <c r="K6" s="26">
        <v>4027.7</v>
      </c>
      <c r="L6" s="27">
        <v>730</v>
      </c>
      <c r="M6" s="27">
        <v>1053</v>
      </c>
      <c r="N6" s="26">
        <v>16437.8</v>
      </c>
      <c r="O6" s="28">
        <v>1017.3</v>
      </c>
      <c r="P6" s="16"/>
    </row>
    <row r="7" spans="1:28">
      <c r="A7" s="34">
        <v>14</v>
      </c>
      <c r="B7" s="17">
        <f t="shared" si="0"/>
        <v>4.4574009069062965</v>
      </c>
      <c r="C7" s="17">
        <f t="shared" si="1"/>
        <v>61.925499792149807</v>
      </c>
      <c r="D7" s="17">
        <f t="shared" si="2"/>
        <v>68.082558744679133</v>
      </c>
      <c r="E7" s="17">
        <f t="shared" si="3"/>
        <v>9213.2856341189672</v>
      </c>
      <c r="F7" s="17">
        <f t="shared" si="4"/>
        <v>7519.1550263338677</v>
      </c>
      <c r="G7" s="17">
        <f t="shared" si="5"/>
        <v>13532.519640852975</v>
      </c>
      <c r="H7" s="17">
        <f t="shared" si="6"/>
        <v>11044.172200595374</v>
      </c>
      <c r="I7" s="18">
        <f t="shared" si="7"/>
        <v>5705.3731762065099</v>
      </c>
      <c r="J7" s="26">
        <v>96459.8</v>
      </c>
      <c r="K7" s="26">
        <v>40667.9</v>
      </c>
      <c r="L7" s="27">
        <v>7128</v>
      </c>
      <c r="M7" s="27">
        <v>8734</v>
      </c>
      <c r="N7" s="26">
        <v>65672.3</v>
      </c>
      <c r="O7" s="28">
        <v>4299.6000000000004</v>
      </c>
      <c r="P7" s="16"/>
    </row>
    <row r="8" spans="1:28">
      <c r="A8" s="34">
        <v>15</v>
      </c>
      <c r="B8" s="17">
        <f t="shared" si="0"/>
        <v>2.8517701845026369</v>
      </c>
      <c r="C8" s="17">
        <f t="shared" si="1"/>
        <v>60.844543254347961</v>
      </c>
      <c r="D8" s="17">
        <f t="shared" si="2"/>
        <v>38.128041289104203</v>
      </c>
      <c r="E8" s="17">
        <f t="shared" si="3"/>
        <v>9816.022099447513</v>
      </c>
      <c r="F8" s="17">
        <f t="shared" si="4"/>
        <v>8009.9182868413618</v>
      </c>
      <c r="G8" s="17">
        <f t="shared" si="5"/>
        <v>25744.889502762431</v>
      </c>
      <c r="H8" s="17">
        <f t="shared" si="6"/>
        <v>21007.945900253591</v>
      </c>
      <c r="I8" s="18">
        <f t="shared" si="7"/>
        <v>5972.513812154697</v>
      </c>
      <c r="J8" s="26">
        <v>74557.2</v>
      </c>
      <c r="K8" s="26">
        <v>17296.400000000001</v>
      </c>
      <c r="L8" s="27">
        <v>2896</v>
      </c>
      <c r="M8" s="27">
        <v>3549</v>
      </c>
      <c r="N8" s="26">
        <v>28427.199999999997</v>
      </c>
      <c r="O8" s="28">
        <v>2126.1999999999998</v>
      </c>
      <c r="P8" s="16"/>
    </row>
    <row r="9" spans="1:28">
      <c r="A9" s="34">
        <v>16</v>
      </c>
      <c r="B9" s="17">
        <f t="shared" si="0"/>
        <v>3.5881269272069902</v>
      </c>
      <c r="C9" s="17">
        <f t="shared" si="1"/>
        <v>32.793112180298813</v>
      </c>
      <c r="D9" s="17">
        <f t="shared" si="2"/>
        <v>42.794093018215491</v>
      </c>
      <c r="E9" s="17">
        <f t="shared" si="3"/>
        <v>23556.941431670282</v>
      </c>
      <c r="F9" s="17">
        <f t="shared" si="4"/>
        <v>14665.428764348413</v>
      </c>
      <c r="G9" s="17">
        <f t="shared" si="5"/>
        <v>55047.180043383945</v>
      </c>
      <c r="H9" s="17">
        <f t="shared" si="6"/>
        <v>34269.750168804865</v>
      </c>
      <c r="I9" s="18">
        <f t="shared" si="7"/>
        <v>7725.0542299349245</v>
      </c>
      <c r="J9" s="26">
        <v>50753.5</v>
      </c>
      <c r="K9" s="26">
        <v>7122.5</v>
      </c>
      <c r="L9" s="27">
        <v>922</v>
      </c>
      <c r="M9" s="27">
        <v>1481</v>
      </c>
      <c r="N9" s="26">
        <v>21719.5</v>
      </c>
      <c r="O9" s="28">
        <v>1821.1</v>
      </c>
      <c r="P9" s="16"/>
    </row>
    <row r="10" spans="1:28">
      <c r="A10" s="34">
        <v>17</v>
      </c>
      <c r="B10" s="17">
        <f t="shared" si="0"/>
        <v>2.3528944891888925</v>
      </c>
      <c r="C10" s="17">
        <f t="shared" si="1"/>
        <v>27.6513500312495</v>
      </c>
      <c r="D10" s="17">
        <f t="shared" si="2"/>
        <v>35.980898676815741</v>
      </c>
      <c r="E10" s="17">
        <f t="shared" si="3"/>
        <v>25940.46321525886</v>
      </c>
      <c r="F10" s="17">
        <f t="shared" si="4"/>
        <v>23711.457036114574</v>
      </c>
      <c r="G10" s="17">
        <f t="shared" si="5"/>
        <v>72095.095367847418</v>
      </c>
      <c r="H10" s="17">
        <f t="shared" si="6"/>
        <v>65900.124533001246</v>
      </c>
      <c r="I10" s="18">
        <f t="shared" si="7"/>
        <v>7172.8882833787457</v>
      </c>
      <c r="J10" s="26">
        <v>52917.8</v>
      </c>
      <c r="K10" s="26">
        <v>5264.9</v>
      </c>
      <c r="L10" s="27">
        <v>734</v>
      </c>
      <c r="M10" s="27">
        <v>803</v>
      </c>
      <c r="N10" s="26">
        <v>19040.300000000003</v>
      </c>
      <c r="O10" s="28">
        <v>1245.0999999999999</v>
      </c>
      <c r="P10" s="2"/>
    </row>
    <row r="11" spans="1:28">
      <c r="A11" s="34">
        <v>18</v>
      </c>
      <c r="B11" s="17">
        <f t="shared" si="0"/>
        <v>7.3020720563137909</v>
      </c>
      <c r="C11" s="17">
        <f t="shared" si="1"/>
        <v>53.171064506424848</v>
      </c>
      <c r="D11" s="17">
        <f t="shared" si="2"/>
        <v>44.001531704872626</v>
      </c>
      <c r="E11" s="17">
        <f t="shared" si="3"/>
        <v>15359.075907590763</v>
      </c>
      <c r="F11" s="17">
        <f t="shared" si="4"/>
        <v>12368.903654485053</v>
      </c>
      <c r="G11" s="17">
        <f t="shared" si="5"/>
        <v>34905.775577557753</v>
      </c>
      <c r="H11" s="17">
        <f t="shared" si="6"/>
        <v>28110.166112956813</v>
      </c>
      <c r="I11" s="18">
        <f t="shared" si="7"/>
        <v>8166.5841584158406</v>
      </c>
      <c r="J11" s="26">
        <v>42305.8</v>
      </c>
      <c r="K11" s="26">
        <v>9897.9</v>
      </c>
      <c r="L11" s="27">
        <v>1212</v>
      </c>
      <c r="M11" s="27">
        <v>1505</v>
      </c>
      <c r="N11" s="26">
        <v>18615.200000000004</v>
      </c>
      <c r="O11" s="28">
        <v>3089.2</v>
      </c>
      <c r="P11" s="2"/>
    </row>
    <row r="12" spans="1:28">
      <c r="A12" s="34">
        <v>19</v>
      </c>
      <c r="B12" s="17">
        <f t="shared" si="0"/>
        <v>2.7611740778580911</v>
      </c>
      <c r="C12" s="17">
        <f t="shared" si="1"/>
        <v>22.870267260579062</v>
      </c>
      <c r="D12" s="17">
        <f t="shared" si="2"/>
        <v>39.44275224627372</v>
      </c>
      <c r="E12" s="17">
        <f t="shared" si="3"/>
        <v>25737.071651090344</v>
      </c>
      <c r="F12" s="17">
        <f t="shared" si="4"/>
        <v>21914.058355437668</v>
      </c>
      <c r="G12" s="17">
        <f t="shared" si="5"/>
        <v>65251.713395638631</v>
      </c>
      <c r="H12" s="17">
        <f t="shared" si="6"/>
        <v>55559.151193633952</v>
      </c>
      <c r="I12" s="18">
        <f t="shared" si="7"/>
        <v>5886.1370716510901</v>
      </c>
      <c r="J12" s="119">
        <v>41891.599999999999</v>
      </c>
      <c r="K12" s="29">
        <v>3778.9</v>
      </c>
      <c r="L12" s="29">
        <v>642</v>
      </c>
      <c r="M12" s="29">
        <v>754</v>
      </c>
      <c r="N12" s="29">
        <v>16523.2</v>
      </c>
      <c r="O12" s="28">
        <v>1156.7</v>
      </c>
      <c r="P12" s="2"/>
    </row>
    <row r="13" spans="1:28">
      <c r="A13" s="34">
        <v>20</v>
      </c>
      <c r="B13" s="17" t="e">
        <f t="shared" si="0"/>
        <v>#DIV/0!</v>
      </c>
      <c r="C13" s="17" t="e">
        <f t="shared" si="1"/>
        <v>#DIV/0!</v>
      </c>
      <c r="D13" s="17" t="e">
        <f t="shared" si="2"/>
        <v>#DIV/0!</v>
      </c>
      <c r="E13" s="17" t="e">
        <f t="shared" si="3"/>
        <v>#DIV/0!</v>
      </c>
      <c r="F13" s="17" t="e">
        <f t="shared" si="4"/>
        <v>#DIV/0!</v>
      </c>
      <c r="G13" s="17" t="e">
        <f t="shared" si="5"/>
        <v>#DIV/0!</v>
      </c>
      <c r="H13" s="17" t="e">
        <f t="shared" si="6"/>
        <v>#DIV/0!</v>
      </c>
      <c r="I13" s="18" t="e">
        <f t="shared" si="7"/>
        <v>#DIV/0!</v>
      </c>
      <c r="J13" s="26"/>
      <c r="K13" s="26"/>
      <c r="L13" s="27"/>
      <c r="M13" s="27"/>
      <c r="N13" s="26"/>
      <c r="O13" s="28"/>
      <c r="P13" s="2"/>
    </row>
    <row r="14" spans="1:28">
      <c r="A14" s="34">
        <v>21</v>
      </c>
      <c r="B14" s="35">
        <f t="shared" si="0"/>
        <v>11.920956341648946</v>
      </c>
      <c r="C14" s="35">
        <f t="shared" si="1"/>
        <v>41.801702076357792</v>
      </c>
      <c r="D14" s="35">
        <f t="shared" si="2"/>
        <v>60.792879629989507</v>
      </c>
      <c r="E14" s="35">
        <f t="shared" si="3"/>
        <v>42603.035019455252</v>
      </c>
      <c r="F14" s="35">
        <f t="shared" si="4"/>
        <v>42339.443155452434</v>
      </c>
      <c r="G14" s="35">
        <f t="shared" si="5"/>
        <v>70078.988326848252</v>
      </c>
      <c r="H14" s="35">
        <f t="shared" si="6"/>
        <v>69645.398298530548</v>
      </c>
      <c r="I14" s="36">
        <f t="shared" si="7"/>
        <v>17808.793774319067</v>
      </c>
      <c r="J14" s="26">
        <v>90051.5</v>
      </c>
      <c r="K14" s="26">
        <v>22884.3</v>
      </c>
      <c r="L14" s="27">
        <v>1285</v>
      </c>
      <c r="M14" s="27">
        <v>1293</v>
      </c>
      <c r="N14" s="26">
        <v>54744.9</v>
      </c>
      <c r="O14" s="20">
        <v>10735</v>
      </c>
      <c r="P14" s="2"/>
    </row>
    <row r="15" spans="1:28">
      <c r="A15" s="13">
        <v>22</v>
      </c>
      <c r="B15" s="17">
        <f t="shared" si="0"/>
        <v>4.7115279989163286</v>
      </c>
      <c r="C15" s="17">
        <f t="shared" si="1"/>
        <v>36.848288870924279</v>
      </c>
      <c r="D15" s="17">
        <f t="shared" si="2"/>
        <v>30.902955891464089</v>
      </c>
      <c r="E15" s="17">
        <f t="shared" si="3"/>
        <v>18432.119205298011</v>
      </c>
      <c r="F15" s="17">
        <f t="shared" si="4"/>
        <v>16508.007117437723</v>
      </c>
      <c r="G15" s="17">
        <f t="shared" si="5"/>
        <v>59645.165562913906</v>
      </c>
      <c r="H15" s="17">
        <f t="shared" si="6"/>
        <v>53418.861209964409</v>
      </c>
      <c r="I15" s="18">
        <f t="shared" si="7"/>
        <v>6791.9205298013239</v>
      </c>
      <c r="J15" s="26">
        <v>90064.2</v>
      </c>
      <c r="K15" s="26">
        <v>10255.799999999999</v>
      </c>
      <c r="L15" s="27">
        <v>1510</v>
      </c>
      <c r="M15" s="27">
        <v>1686</v>
      </c>
      <c r="N15" s="26">
        <v>27832.5</v>
      </c>
      <c r="O15" s="20">
        <v>4243.3999999999996</v>
      </c>
      <c r="P15" s="2"/>
    </row>
    <row r="16" spans="1:28">
      <c r="A16" s="13">
        <v>23</v>
      </c>
      <c r="B16" s="17">
        <f t="shared" si="0"/>
        <v>4.2466549206050885</v>
      </c>
      <c r="C16" s="17">
        <f t="shared" si="1"/>
        <v>37.544638066578024</v>
      </c>
      <c r="D16" s="17">
        <f t="shared" si="2"/>
        <v>31.569872618763906</v>
      </c>
      <c r="E16" s="17">
        <f t="shared" si="3"/>
        <v>20296.875</v>
      </c>
      <c r="F16" s="17">
        <f t="shared" si="4"/>
        <v>16912.727846603015</v>
      </c>
      <c r="G16" s="17">
        <f t="shared" si="5"/>
        <v>64291.91287878788</v>
      </c>
      <c r="H16" s="17">
        <f t="shared" si="6"/>
        <v>53572.366448354769</v>
      </c>
      <c r="I16" s="18">
        <f t="shared" si="7"/>
        <v>7620.388257575758</v>
      </c>
      <c r="J16" s="26">
        <v>678922.6</v>
      </c>
      <c r="K16" s="26">
        <v>80471.3</v>
      </c>
      <c r="L16" s="27">
        <v>10560</v>
      </c>
      <c r="M16" s="27">
        <v>12673</v>
      </c>
      <c r="N16" s="26">
        <v>214335</v>
      </c>
      <c r="O16" s="20">
        <v>28831.5</v>
      </c>
      <c r="P16" s="2"/>
    </row>
    <row r="17" spans="1:16">
      <c r="A17" s="13">
        <v>24</v>
      </c>
      <c r="B17" s="17">
        <f t="shared" si="0"/>
        <v>6.6364391624540611</v>
      </c>
      <c r="C17" s="17">
        <f t="shared" si="1"/>
        <v>33.887414443358011</v>
      </c>
      <c r="D17" s="17">
        <f t="shared" si="2"/>
        <v>30.242054719292561</v>
      </c>
      <c r="E17" s="17">
        <f t="shared" si="3"/>
        <v>22847.872340425529</v>
      </c>
      <c r="F17" s="17">
        <f t="shared" si="4"/>
        <v>18200.847457627115</v>
      </c>
      <c r="G17" s="17">
        <f t="shared" si="5"/>
        <v>75550</v>
      </c>
      <c r="H17" s="17">
        <f t="shared" si="6"/>
        <v>60183.898305084746</v>
      </c>
      <c r="I17" s="18">
        <f t="shared" si="7"/>
        <v>7742.5531914893609</v>
      </c>
      <c r="J17" s="26">
        <v>7101.7</v>
      </c>
      <c r="K17" s="26">
        <v>727.8</v>
      </c>
      <c r="L17" s="27">
        <v>94</v>
      </c>
      <c r="M17" s="27">
        <v>118</v>
      </c>
      <c r="N17" s="26">
        <v>2147.6999999999998</v>
      </c>
      <c r="O17" s="20">
        <v>471.3</v>
      </c>
      <c r="P17" s="2"/>
    </row>
    <row r="18" spans="1:16">
      <c r="A18" s="13">
        <v>25</v>
      </c>
      <c r="B18" s="17">
        <f t="shared" si="0"/>
        <v>4.1922145309477843</v>
      </c>
      <c r="C18" s="17">
        <f t="shared" si="1"/>
        <v>29.457510958812666</v>
      </c>
      <c r="D18" s="17">
        <f t="shared" si="2"/>
        <v>36.3509274746785</v>
      </c>
      <c r="E18" s="17">
        <f t="shared" si="3"/>
        <v>24385.801492199866</v>
      </c>
      <c r="F18" s="17">
        <f t="shared" si="4"/>
        <v>13211.464968152866</v>
      </c>
      <c r="G18" s="17">
        <f t="shared" si="5"/>
        <v>67084.399728690929</v>
      </c>
      <c r="H18" s="17">
        <f t="shared" si="6"/>
        <v>36344.230769230766</v>
      </c>
      <c r="I18" s="18">
        <f t="shared" si="7"/>
        <v>7183.4501469590778</v>
      </c>
      <c r="J18" s="26">
        <v>296714.3</v>
      </c>
      <c r="K18" s="26">
        <v>31772.400000000001</v>
      </c>
      <c r="L18" s="27">
        <v>4423</v>
      </c>
      <c r="M18" s="27">
        <v>8164</v>
      </c>
      <c r="N18" s="26">
        <v>107858.4</v>
      </c>
      <c r="O18" s="20">
        <v>12438.9</v>
      </c>
      <c r="P18" s="2"/>
    </row>
    <row r="19" spans="1:16">
      <c r="A19" s="13">
        <v>26</v>
      </c>
      <c r="B19" s="17">
        <f t="shared" si="0"/>
        <v>7.8599557641473803</v>
      </c>
      <c r="C19" s="17">
        <f t="shared" si="1"/>
        <v>55.499429293051939</v>
      </c>
      <c r="D19" s="17">
        <f t="shared" si="2"/>
        <v>37.022351693010378</v>
      </c>
      <c r="E19" s="17">
        <f t="shared" si="3"/>
        <v>16670.850202429156</v>
      </c>
      <c r="F19" s="17">
        <f t="shared" si="4"/>
        <v>16275.494071146248</v>
      </c>
      <c r="G19" s="17">
        <f t="shared" si="5"/>
        <v>45029.149797570855</v>
      </c>
      <c r="H19" s="17">
        <f t="shared" si="6"/>
        <v>43961.264822134392</v>
      </c>
      <c r="I19" s="18">
        <f t="shared" si="7"/>
        <v>9252.2267206477754</v>
      </c>
      <c r="J19" s="26">
        <v>11122.2</v>
      </c>
      <c r="K19" s="26">
        <v>2285.3000000000002</v>
      </c>
      <c r="L19" s="27">
        <v>247</v>
      </c>
      <c r="M19" s="27">
        <v>253</v>
      </c>
      <c r="N19" s="26">
        <v>4117.7000000000007</v>
      </c>
      <c r="O19" s="20">
        <v>874.2</v>
      </c>
      <c r="P19" s="2"/>
    </row>
    <row r="20" spans="1:16">
      <c r="A20" s="13">
        <v>27</v>
      </c>
      <c r="B20" s="17">
        <f t="shared" si="0"/>
        <v>4.30207496936145</v>
      </c>
      <c r="C20" s="17">
        <f t="shared" si="1"/>
        <v>70.904701689849389</v>
      </c>
      <c r="D20" s="17">
        <f t="shared" si="2"/>
        <v>36.762033554494359</v>
      </c>
      <c r="E20" s="17">
        <f t="shared" si="3"/>
        <v>9665.5555555555566</v>
      </c>
      <c r="F20" s="17">
        <f t="shared" si="4"/>
        <v>6959.2000000000007</v>
      </c>
      <c r="G20" s="17">
        <f t="shared" si="5"/>
        <v>26292.222222222226</v>
      </c>
      <c r="H20" s="17">
        <f t="shared" si="6"/>
        <v>18930.400000000001</v>
      </c>
      <c r="I20" s="18">
        <f t="shared" si="7"/>
        <v>6853.333333333333</v>
      </c>
      <c r="J20" s="26">
        <v>2366.3000000000002</v>
      </c>
      <c r="K20" s="26">
        <v>616.79999999999995</v>
      </c>
      <c r="L20" s="27">
        <v>90</v>
      </c>
      <c r="M20" s="27">
        <v>125</v>
      </c>
      <c r="N20" s="26">
        <v>869.90000000000009</v>
      </c>
      <c r="O20" s="20">
        <v>101.8</v>
      </c>
      <c r="P20" s="2"/>
    </row>
    <row r="21" spans="1:16">
      <c r="A21" s="13">
        <v>28</v>
      </c>
      <c r="B21" s="17">
        <f t="shared" si="0"/>
        <v>3.3916317140176142</v>
      </c>
      <c r="C21" s="17">
        <f t="shared" si="1"/>
        <v>31.136449404280558</v>
      </c>
      <c r="D21" s="17">
        <f t="shared" si="2"/>
        <v>41.940917775541806</v>
      </c>
      <c r="E21" s="17">
        <f t="shared" si="3"/>
        <v>23629.299363057322</v>
      </c>
      <c r="F21" s="17">
        <f t="shared" si="4"/>
        <v>19732.978723404252</v>
      </c>
      <c r="G21" s="17">
        <f t="shared" si="5"/>
        <v>56339.490445859868</v>
      </c>
      <c r="H21" s="17">
        <f t="shared" si="6"/>
        <v>47049.468085106375</v>
      </c>
      <c r="I21" s="18">
        <f t="shared" si="7"/>
        <v>7357.3248407643305</v>
      </c>
      <c r="J21" s="26">
        <v>8845.2999999999993</v>
      </c>
      <c r="K21" s="26">
        <v>1155.0999999999999</v>
      </c>
      <c r="L21" s="27">
        <v>157</v>
      </c>
      <c r="M21" s="27">
        <v>188</v>
      </c>
      <c r="N21" s="26">
        <v>3709.7999999999993</v>
      </c>
      <c r="O21" s="20">
        <v>300</v>
      </c>
      <c r="P21" s="2"/>
    </row>
    <row r="22" spans="1:16">
      <c r="A22" s="13">
        <v>29</v>
      </c>
      <c r="B22" s="17">
        <f t="shared" si="0"/>
        <v>63.818657367044466</v>
      </c>
      <c r="C22" s="17">
        <f t="shared" si="1"/>
        <v>126.79856115107914</v>
      </c>
      <c r="D22" s="17">
        <f t="shared" si="2"/>
        <v>38.779424585876193</v>
      </c>
      <c r="E22" s="17">
        <f t="shared" si="3"/>
        <v>6010.8108108108099</v>
      </c>
      <c r="F22" s="17">
        <f t="shared" si="4"/>
        <v>5560</v>
      </c>
      <c r="G22" s="17">
        <f t="shared" si="5"/>
        <v>15500</v>
      </c>
      <c r="H22" s="17">
        <f t="shared" si="6"/>
        <v>14337.5</v>
      </c>
      <c r="I22" s="18">
        <f t="shared" si="7"/>
        <v>7621.6216216216217</v>
      </c>
      <c r="J22" s="29">
        <v>573.5</v>
      </c>
      <c r="K22" s="29">
        <v>282</v>
      </c>
      <c r="L22" s="29">
        <v>37</v>
      </c>
      <c r="M22" s="29">
        <v>40</v>
      </c>
      <c r="N22" s="29">
        <v>222.39999999999998</v>
      </c>
      <c r="O22" s="20">
        <v>366</v>
      </c>
      <c r="P22" s="2"/>
    </row>
    <row r="23" spans="1:16">
      <c r="A23" s="13">
        <v>30</v>
      </c>
      <c r="B23" s="17" t="e">
        <f t="shared" si="0"/>
        <v>#DIV/0!</v>
      </c>
      <c r="C23" s="17" t="e">
        <f t="shared" si="1"/>
        <v>#DIV/0!</v>
      </c>
      <c r="D23" s="17" t="e">
        <f t="shared" si="2"/>
        <v>#DIV/0!</v>
      </c>
      <c r="E23" s="17" t="e">
        <f t="shared" si="3"/>
        <v>#DIV/0!</v>
      </c>
      <c r="F23" s="17" t="e">
        <f t="shared" si="4"/>
        <v>#DIV/0!</v>
      </c>
      <c r="G23" s="17" t="e">
        <f t="shared" si="5"/>
        <v>#DIV/0!</v>
      </c>
      <c r="H23" s="17" t="e">
        <f t="shared" si="6"/>
        <v>#DIV/0!</v>
      </c>
      <c r="I23" s="18" t="e">
        <f t="shared" si="7"/>
        <v>#DIV/0!</v>
      </c>
      <c r="J23" s="26"/>
      <c r="K23" s="26"/>
      <c r="L23" s="27"/>
      <c r="M23" s="27"/>
      <c r="N23" s="26"/>
      <c r="O23" s="20"/>
      <c r="P23" s="2"/>
    </row>
    <row r="24" spans="1:16">
      <c r="A24" s="13">
        <v>31</v>
      </c>
      <c r="B24" s="17">
        <f t="shared" si="0"/>
        <v>4.0834296175142182</v>
      </c>
      <c r="C24" s="17">
        <f t="shared" si="1"/>
        <v>33.297838544227801</v>
      </c>
      <c r="D24" s="17">
        <f t="shared" si="2"/>
        <v>42.415647554881978</v>
      </c>
      <c r="E24" s="17">
        <f t="shared" si="3"/>
        <v>20321.394680086269</v>
      </c>
      <c r="F24" s="17">
        <f t="shared" si="4"/>
        <v>14913.506383876753</v>
      </c>
      <c r="G24" s="17">
        <f t="shared" si="5"/>
        <v>47910.136592379582</v>
      </c>
      <c r="H24" s="17">
        <f t="shared" si="6"/>
        <v>35160.388308536458</v>
      </c>
      <c r="I24" s="18">
        <f t="shared" si="7"/>
        <v>6766.5851905104237</v>
      </c>
      <c r="J24" s="26">
        <v>333215</v>
      </c>
      <c r="K24" s="26">
        <v>47061.599999999999</v>
      </c>
      <c r="L24" s="27">
        <v>6955</v>
      </c>
      <c r="M24" s="27">
        <v>9477</v>
      </c>
      <c r="N24" s="26">
        <v>141335.29999999999</v>
      </c>
      <c r="O24" s="20">
        <v>13606.6</v>
      </c>
      <c r="P24" s="2"/>
    </row>
    <row r="25" spans="1:16">
      <c r="A25" s="13">
        <v>32</v>
      </c>
      <c r="B25" s="17">
        <f t="shared" si="0"/>
        <v>5.5936986386330512</v>
      </c>
      <c r="C25" s="17">
        <f t="shared" si="1"/>
        <v>35.3508675899064</v>
      </c>
      <c r="D25" s="17">
        <f t="shared" si="2"/>
        <v>45.322665674326295</v>
      </c>
      <c r="E25" s="17">
        <f t="shared" si="3"/>
        <v>18931.606217616583</v>
      </c>
      <c r="F25" s="17">
        <f t="shared" si="4"/>
        <v>10606.095791001453</v>
      </c>
      <c r="G25" s="17">
        <f t="shared" si="5"/>
        <v>41770.725388601037</v>
      </c>
      <c r="H25" s="17">
        <f t="shared" si="6"/>
        <v>23401.306240928883</v>
      </c>
      <c r="I25" s="18">
        <f t="shared" si="7"/>
        <v>6692.4870466321245</v>
      </c>
      <c r="J25" s="26">
        <v>16123.5</v>
      </c>
      <c r="K25" s="26">
        <v>2583.3000000000002</v>
      </c>
      <c r="L25" s="27">
        <v>386</v>
      </c>
      <c r="M25" s="27">
        <v>689</v>
      </c>
      <c r="N25" s="26">
        <v>7307.6</v>
      </c>
      <c r="O25" s="20">
        <v>901.9</v>
      </c>
      <c r="P25" s="2"/>
    </row>
    <row r="26" spans="1:16">
      <c r="A26" s="13">
        <v>33</v>
      </c>
      <c r="B26" s="17">
        <f t="shared" si="0"/>
        <v>5.2316655513128367</v>
      </c>
      <c r="C26" s="17">
        <f t="shared" si="1"/>
        <v>49.326145552560646</v>
      </c>
      <c r="D26" s="17">
        <f t="shared" si="2"/>
        <v>44.982088729677592</v>
      </c>
      <c r="E26" s="17">
        <f t="shared" si="3"/>
        <v>13506.855791962174</v>
      </c>
      <c r="F26" s="17">
        <f t="shared" si="4"/>
        <v>6942.162818955042</v>
      </c>
      <c r="G26" s="17">
        <f t="shared" si="5"/>
        <v>30027.186761229314</v>
      </c>
      <c r="H26" s="17">
        <f t="shared" si="6"/>
        <v>15433.171324422843</v>
      </c>
      <c r="I26" s="18">
        <f t="shared" si="7"/>
        <v>6662.4113475177301</v>
      </c>
      <c r="J26" s="26">
        <v>12701.5</v>
      </c>
      <c r="K26" s="26">
        <v>2818.2</v>
      </c>
      <c r="L26" s="27">
        <v>423</v>
      </c>
      <c r="M26" s="27">
        <v>823</v>
      </c>
      <c r="N26" s="26">
        <v>5713.4</v>
      </c>
      <c r="O26" s="20">
        <v>664.5</v>
      </c>
      <c r="P26" s="2"/>
    </row>
    <row r="27" spans="1:16">
      <c r="A27" s="13">
        <v>35</v>
      </c>
      <c r="B27" s="17">
        <f t="shared" si="0"/>
        <v>4.4581376675831521</v>
      </c>
      <c r="C27" s="17">
        <f t="shared" si="1"/>
        <v>60.998557127344633</v>
      </c>
      <c r="D27" s="17">
        <f t="shared" si="2"/>
        <v>13.631110245991396</v>
      </c>
      <c r="E27" s="17">
        <f t="shared" si="3"/>
        <v>15192.542372881366</v>
      </c>
      <c r="F27" s="17">
        <f t="shared" si="4"/>
        <v>15056.438969764848</v>
      </c>
      <c r="G27" s="17">
        <f t="shared" si="5"/>
        <v>111454.91525423729</v>
      </c>
      <c r="H27" s="17">
        <f t="shared" si="6"/>
        <v>110456.43896976484</v>
      </c>
      <c r="I27" s="18">
        <f t="shared" si="7"/>
        <v>9267.2316384180795</v>
      </c>
      <c r="J27" s="26">
        <v>98637.6</v>
      </c>
      <c r="K27" s="26">
        <v>8201.5</v>
      </c>
      <c r="L27" s="27">
        <v>885</v>
      </c>
      <c r="M27" s="27">
        <v>893</v>
      </c>
      <c r="N27" s="26">
        <v>13445.400000000009</v>
      </c>
      <c r="O27" s="20">
        <v>4397.3999999999996</v>
      </c>
      <c r="P27" s="2"/>
    </row>
    <row r="28" spans="1:16">
      <c r="A28" s="13">
        <v>36</v>
      </c>
      <c r="B28" s="17">
        <f t="shared" si="0"/>
        <v>9.5563056091893035</v>
      </c>
      <c r="C28" s="17">
        <f t="shared" si="1"/>
        <v>32.917560753887301</v>
      </c>
      <c r="D28" s="17">
        <f t="shared" si="2"/>
        <v>69.717894674782968</v>
      </c>
      <c r="E28" s="17">
        <f t="shared" si="3"/>
        <v>40544.142857142855</v>
      </c>
      <c r="F28" s="17">
        <f t="shared" si="4"/>
        <v>33666.548042704628</v>
      </c>
      <c r="G28" s="17">
        <f t="shared" si="5"/>
        <v>58154.57142857142</v>
      </c>
      <c r="H28" s="17">
        <f t="shared" si="6"/>
        <v>48289.679715302489</v>
      </c>
      <c r="I28" s="18">
        <f t="shared" si="7"/>
        <v>13346.142857142857</v>
      </c>
      <c r="J28" s="26">
        <v>40708.199999999997</v>
      </c>
      <c r="K28" s="26">
        <v>9342.2999999999993</v>
      </c>
      <c r="L28" s="27">
        <v>700</v>
      </c>
      <c r="M28" s="27">
        <v>843</v>
      </c>
      <c r="N28" s="26">
        <v>28380.899999999998</v>
      </c>
      <c r="O28" s="20">
        <v>3890.2</v>
      </c>
      <c r="P28" s="2"/>
    </row>
    <row r="29" spans="1:16">
      <c r="A29" s="13">
        <v>38</v>
      </c>
      <c r="B29" s="17">
        <f t="shared" si="0"/>
        <v>1.3451331742708283</v>
      </c>
      <c r="C29" s="17">
        <f t="shared" si="1"/>
        <v>11.737560737262143</v>
      </c>
      <c r="D29" s="17">
        <f t="shared" si="2"/>
        <v>44.844670594536687</v>
      </c>
      <c r="E29" s="17">
        <f t="shared" si="3"/>
        <v>81864.444444444423</v>
      </c>
      <c r="F29" s="17">
        <f t="shared" si="4"/>
        <v>65783.928571428565</v>
      </c>
      <c r="G29" s="17">
        <f t="shared" si="5"/>
        <v>182551.11111111109</v>
      </c>
      <c r="H29" s="17">
        <f t="shared" si="6"/>
        <v>146692.85714285713</v>
      </c>
      <c r="I29" s="18">
        <f t="shared" si="7"/>
        <v>9608.8888888888905</v>
      </c>
      <c r="J29" s="29">
        <v>8214.7999999999993</v>
      </c>
      <c r="K29" s="29">
        <v>432.40000000000003</v>
      </c>
      <c r="L29" s="29">
        <v>45</v>
      </c>
      <c r="M29" s="29">
        <v>56</v>
      </c>
      <c r="N29" s="29">
        <v>3683.8999999999996</v>
      </c>
      <c r="O29" s="20">
        <v>110.5</v>
      </c>
      <c r="P29" s="2"/>
    </row>
    <row r="30" spans="1:16">
      <c r="A30" s="13">
        <v>39</v>
      </c>
      <c r="B30" s="17" t="e">
        <f t="shared" si="0"/>
        <v>#DIV/0!</v>
      </c>
      <c r="C30" s="17" t="e">
        <f t="shared" si="1"/>
        <v>#DIV/0!</v>
      </c>
      <c r="D30" s="17" t="e">
        <f t="shared" si="2"/>
        <v>#DIV/0!</v>
      </c>
      <c r="E30" s="17" t="e">
        <f t="shared" si="3"/>
        <v>#DIV/0!</v>
      </c>
      <c r="F30" s="17" t="e">
        <f t="shared" si="4"/>
        <v>#DIV/0!</v>
      </c>
      <c r="G30" s="17" t="e">
        <f t="shared" si="5"/>
        <v>#DIV/0!</v>
      </c>
      <c r="H30" s="17" t="e">
        <f t="shared" si="6"/>
        <v>#DIV/0!</v>
      </c>
      <c r="I30" s="18" t="e">
        <f t="shared" si="7"/>
        <v>#DIV/0!</v>
      </c>
      <c r="J30" s="26"/>
      <c r="K30" s="26"/>
      <c r="L30" s="27"/>
      <c r="M30" s="27"/>
      <c r="N30" s="26"/>
      <c r="O30" s="20"/>
      <c r="P30" s="2"/>
    </row>
    <row r="31" spans="1:16">
      <c r="A31" s="13">
        <v>41</v>
      </c>
      <c r="B31" s="17">
        <f t="shared" si="0"/>
        <v>2.0484655086817645</v>
      </c>
      <c r="C31" s="17">
        <f t="shared" si="1"/>
        <v>23.086448299215135</v>
      </c>
      <c r="D31" s="17">
        <f t="shared" si="2"/>
        <v>53.20458739372215</v>
      </c>
      <c r="E31" s="17">
        <f t="shared" si="3"/>
        <v>31242.72093876054</v>
      </c>
      <c r="F31" s="17">
        <f t="shared" si="4"/>
        <v>29831.547619047615</v>
      </c>
      <c r="G31" s="17">
        <f t="shared" si="5"/>
        <v>58721.855518885219</v>
      </c>
      <c r="H31" s="17">
        <f t="shared" si="6"/>
        <v>56069.502801120449</v>
      </c>
      <c r="I31" s="18">
        <f t="shared" si="7"/>
        <v>7212.8346167950131</v>
      </c>
      <c r="J31" s="26">
        <v>160134.5</v>
      </c>
      <c r="K31" s="26">
        <v>19669.400000000001</v>
      </c>
      <c r="L31" s="27">
        <v>2727</v>
      </c>
      <c r="M31" s="27">
        <v>2856</v>
      </c>
      <c r="N31" s="26">
        <v>85198.9</v>
      </c>
      <c r="O31" s="20">
        <v>3280.3</v>
      </c>
      <c r="P31" s="2"/>
    </row>
    <row r="32" spans="1:16">
      <c r="A32" s="13">
        <v>42</v>
      </c>
      <c r="B32" s="17">
        <f t="shared" si="0"/>
        <v>4.0358595515087332</v>
      </c>
      <c r="C32" s="17">
        <f t="shared" si="1"/>
        <v>25.309299674954623</v>
      </c>
      <c r="D32" s="17">
        <f t="shared" si="2"/>
        <v>50.415257079716078</v>
      </c>
      <c r="E32" s="17">
        <f t="shared" si="3"/>
        <v>42667.507204610949</v>
      </c>
      <c r="F32" s="17">
        <f t="shared" si="4"/>
        <v>41559.649122807008</v>
      </c>
      <c r="G32" s="17">
        <f t="shared" si="5"/>
        <v>84632.132564841493</v>
      </c>
      <c r="H32" s="17">
        <f t="shared" si="6"/>
        <v>82434.666666666657</v>
      </c>
      <c r="I32" s="18">
        <f t="shared" si="7"/>
        <v>10798.847262247838</v>
      </c>
      <c r="J32" s="26">
        <v>117469.4</v>
      </c>
      <c r="K32" s="26">
        <v>14988.8</v>
      </c>
      <c r="L32" s="27">
        <v>1388</v>
      </c>
      <c r="M32" s="27">
        <v>1425</v>
      </c>
      <c r="N32" s="26">
        <v>59222.499999999993</v>
      </c>
      <c r="O32" s="20">
        <v>4740.8999999999996</v>
      </c>
      <c r="P32" s="2"/>
    </row>
    <row r="33" spans="1:16">
      <c r="A33" s="13">
        <v>43</v>
      </c>
      <c r="B33" s="17">
        <f t="shared" si="0"/>
        <v>2.6539570966874062</v>
      </c>
      <c r="C33" s="17">
        <f t="shared" si="1"/>
        <v>31.298485147676946</v>
      </c>
      <c r="D33" s="17">
        <f t="shared" si="2"/>
        <v>60.361943488048162</v>
      </c>
      <c r="E33" s="17">
        <f t="shared" si="3"/>
        <v>28914.355628058729</v>
      </c>
      <c r="F33" s="17">
        <f t="shared" si="4"/>
        <v>22811.454311454312</v>
      </c>
      <c r="G33" s="17">
        <f t="shared" si="5"/>
        <v>47901.631321370311</v>
      </c>
      <c r="H33" s="17">
        <f t="shared" si="6"/>
        <v>37791.119691119689</v>
      </c>
      <c r="I33" s="18">
        <f t="shared" si="7"/>
        <v>9049.7553017944538</v>
      </c>
      <c r="J33" s="26">
        <v>29363.7</v>
      </c>
      <c r="K33" s="26">
        <v>5547.5</v>
      </c>
      <c r="L33" s="27">
        <v>613</v>
      </c>
      <c r="M33" s="27">
        <v>777</v>
      </c>
      <c r="N33" s="26">
        <v>17724.5</v>
      </c>
      <c r="O33" s="20">
        <v>779.3</v>
      </c>
      <c r="P33" s="2"/>
    </row>
    <row r="34" spans="1:16" s="114" customFormat="1">
      <c r="A34" s="37">
        <v>45</v>
      </c>
      <c r="B34" s="38">
        <v>3.196453744798843</v>
      </c>
      <c r="C34" s="38">
        <v>20.330083591425062</v>
      </c>
      <c r="D34" s="38">
        <v>78.041802944952252</v>
      </c>
      <c r="E34" s="38">
        <v>33120</v>
      </c>
      <c r="F34" s="38">
        <v>19036.699384461819</v>
      </c>
      <c r="G34" s="38">
        <v>42438.794018330918</v>
      </c>
      <c r="H34" s="38">
        <v>24392.95181056951</v>
      </c>
      <c r="I34" s="39">
        <v>6733.3236854799798</v>
      </c>
      <c r="J34" s="40">
        <v>439878.1</v>
      </c>
      <c r="K34" s="40">
        <v>69790.899999999994</v>
      </c>
      <c r="L34" s="41">
        <v>10365</v>
      </c>
      <c r="M34" s="41">
        <v>18033</v>
      </c>
      <c r="N34" s="40">
        <v>343288.8</v>
      </c>
      <c r="O34" s="112">
        <v>14060.5</v>
      </c>
      <c r="P34" s="113"/>
    </row>
    <row r="35" spans="1:16">
      <c r="A35" s="13">
        <v>46</v>
      </c>
      <c r="B35" s="17">
        <f t="shared" si="0"/>
        <v>1.9822852004155862</v>
      </c>
      <c r="C35" s="17">
        <f t="shared" si="1"/>
        <v>7.7773738773269372</v>
      </c>
      <c r="D35" s="17">
        <f t="shared" si="2"/>
        <v>90.487920933846695</v>
      </c>
      <c r="E35" s="17">
        <f t="shared" si="3"/>
        <v>106449.76248555655</v>
      </c>
      <c r="F35" s="17">
        <f t="shared" si="4"/>
        <v>85681.223519685838</v>
      </c>
      <c r="G35" s="17">
        <f t="shared" si="5"/>
        <v>117639.74836307614</v>
      </c>
      <c r="H35" s="17">
        <f t="shared" si="6"/>
        <v>94688.023147669737</v>
      </c>
      <c r="I35" s="18">
        <f t="shared" si="7"/>
        <v>8278.9960200282458</v>
      </c>
      <c r="J35" s="26">
        <v>916296</v>
      </c>
      <c r="K35" s="26">
        <v>64485.1</v>
      </c>
      <c r="L35" s="27">
        <v>7789</v>
      </c>
      <c r="M35" s="27">
        <v>9677</v>
      </c>
      <c r="N35" s="26">
        <v>829137.2</v>
      </c>
      <c r="O35" s="20">
        <v>18163.599999999999</v>
      </c>
      <c r="P35" s="2"/>
    </row>
    <row r="36" spans="1:16">
      <c r="A36" s="13">
        <v>47</v>
      </c>
      <c r="B36" s="17">
        <f t="shared" si="0"/>
        <v>4.6588988618515055</v>
      </c>
      <c r="C36" s="17">
        <f t="shared" si="1"/>
        <v>17.234899067469573</v>
      </c>
      <c r="D36" s="17">
        <f t="shared" si="2"/>
        <v>80.044120881302163</v>
      </c>
      <c r="E36" s="17">
        <f t="shared" si="3"/>
        <v>37892.540281901252</v>
      </c>
      <c r="F36" s="17">
        <f t="shared" si="4"/>
        <v>15006.402748764314</v>
      </c>
      <c r="G36" s="17">
        <f t="shared" si="5"/>
        <v>47339.567059637397</v>
      </c>
      <c r="H36" s="17">
        <f t="shared" si="6"/>
        <v>18747.66389278906</v>
      </c>
      <c r="I36" s="18">
        <f t="shared" si="7"/>
        <v>6530.7410716859313</v>
      </c>
      <c r="J36" s="26">
        <v>1642351.6</v>
      </c>
      <c r="K36" s="26">
        <v>226571</v>
      </c>
      <c r="L36" s="27">
        <v>34693</v>
      </c>
      <c r="M36" s="27">
        <v>87603</v>
      </c>
      <c r="N36" s="26">
        <v>1314605.9000000001</v>
      </c>
      <c r="O36" s="20">
        <v>76515.5</v>
      </c>
      <c r="P36" s="2"/>
    </row>
    <row r="37" spans="1:16">
      <c r="A37" s="13">
        <v>49</v>
      </c>
      <c r="B37" s="17">
        <f t="shared" si="0"/>
        <v>17.696831576176557</v>
      </c>
      <c r="C37" s="17">
        <f t="shared" si="1"/>
        <v>34.876864738728216</v>
      </c>
      <c r="D37" s="17">
        <f t="shared" si="2"/>
        <v>58.182208614455334</v>
      </c>
      <c r="E37" s="17">
        <f t="shared" si="3"/>
        <v>18439.736553238203</v>
      </c>
      <c r="F37" s="17">
        <f t="shared" si="4"/>
        <v>16269.830508474577</v>
      </c>
      <c r="G37" s="17">
        <f t="shared" si="5"/>
        <v>31693.084522502748</v>
      </c>
      <c r="H37" s="17">
        <f t="shared" si="6"/>
        <v>27963.583535108959</v>
      </c>
      <c r="I37" s="18">
        <f t="shared" si="7"/>
        <v>6431.201975850714</v>
      </c>
      <c r="J37" s="26">
        <v>115489.60000000001</v>
      </c>
      <c r="K37" s="26">
        <v>23435.3</v>
      </c>
      <c r="L37" s="27">
        <v>3644</v>
      </c>
      <c r="M37" s="27">
        <v>4130</v>
      </c>
      <c r="N37" s="26">
        <v>67194.400000000009</v>
      </c>
      <c r="O37" s="19">
        <v>20438</v>
      </c>
      <c r="P37" s="3"/>
    </row>
    <row r="38" spans="1:16">
      <c r="A38" s="13">
        <v>52</v>
      </c>
      <c r="B38" s="17">
        <f t="shared" si="0"/>
        <v>2.8494602396298787</v>
      </c>
      <c r="C38" s="17">
        <f t="shared" si="1"/>
        <v>40.637237193844378</v>
      </c>
      <c r="D38" s="17">
        <f t="shared" si="2"/>
        <v>54.731306101467034</v>
      </c>
      <c r="E38" s="17">
        <f t="shared" si="3"/>
        <v>18116.492146596858</v>
      </c>
      <c r="F38" s="17">
        <f t="shared" si="4"/>
        <v>13896.586345381525</v>
      </c>
      <c r="G38" s="17">
        <f t="shared" si="5"/>
        <v>33100.785340314142</v>
      </c>
      <c r="H38" s="17">
        <f t="shared" si="6"/>
        <v>25390.562248995982</v>
      </c>
      <c r="I38" s="18">
        <f t="shared" si="7"/>
        <v>7362.0418848167546</v>
      </c>
      <c r="J38" s="26">
        <v>12644.5</v>
      </c>
      <c r="K38" s="26">
        <v>2812.3</v>
      </c>
      <c r="L38" s="27">
        <v>382</v>
      </c>
      <c r="M38" s="27">
        <v>498</v>
      </c>
      <c r="N38" s="26">
        <v>6920.5</v>
      </c>
      <c r="O38" s="17">
        <v>360.3</v>
      </c>
    </row>
    <row r="39" spans="1:16">
      <c r="A39" s="13">
        <v>53</v>
      </c>
      <c r="B39" s="17">
        <f t="shared" si="0"/>
        <v>4.359151619058153</v>
      </c>
      <c r="C39" s="17">
        <f t="shared" si="1"/>
        <v>23.504502066986728</v>
      </c>
      <c r="D39" s="17">
        <f t="shared" si="2"/>
        <v>87.894809612034408</v>
      </c>
      <c r="E39" s="17">
        <f t="shared" si="3"/>
        <v>18965.035799522673</v>
      </c>
      <c r="F39" s="17">
        <f t="shared" si="4"/>
        <v>18785.697399527187</v>
      </c>
      <c r="G39" s="17">
        <f t="shared" si="5"/>
        <v>21576.968973747018</v>
      </c>
      <c r="H39" s="17">
        <f t="shared" si="6"/>
        <v>21372.931442080378</v>
      </c>
      <c r="I39" s="18">
        <f t="shared" si="7"/>
        <v>4457.6372315035796</v>
      </c>
      <c r="J39" s="26">
        <v>18081.5</v>
      </c>
      <c r="K39" s="26">
        <v>3735.5</v>
      </c>
      <c r="L39" s="27">
        <v>838</v>
      </c>
      <c r="M39" s="27">
        <v>846</v>
      </c>
      <c r="N39" s="26">
        <v>15892.7</v>
      </c>
      <c r="O39" s="17">
        <v>788.2</v>
      </c>
    </row>
    <row r="40" spans="1:16">
      <c r="A40" s="13">
        <v>55</v>
      </c>
      <c r="B40" s="17">
        <f t="shared" si="0"/>
        <v>10.41442793873814</v>
      </c>
      <c r="C40" s="17">
        <f t="shared" si="1"/>
        <v>33.732856708955396</v>
      </c>
      <c r="D40" s="17">
        <f t="shared" si="2"/>
        <v>75.296318395123436</v>
      </c>
      <c r="E40" s="17">
        <f t="shared" si="3"/>
        <v>26406.786632390747</v>
      </c>
      <c r="F40" s="17">
        <f t="shared" si="4"/>
        <v>25667.766116941533</v>
      </c>
      <c r="G40" s="17">
        <f t="shared" si="5"/>
        <v>35070.488431876613</v>
      </c>
      <c r="H40" s="17">
        <f t="shared" si="6"/>
        <v>34089.005497251375</v>
      </c>
      <c r="I40" s="18">
        <f t="shared" si="7"/>
        <v>8907.763496143958</v>
      </c>
      <c r="J40" s="26">
        <v>68212.100000000006</v>
      </c>
      <c r="K40" s="26">
        <v>17325.599999999999</v>
      </c>
      <c r="L40" s="27">
        <v>1945</v>
      </c>
      <c r="M40" s="27">
        <v>2001</v>
      </c>
      <c r="N40" s="26">
        <v>51361.200000000004</v>
      </c>
      <c r="O40" s="17">
        <v>7103.9</v>
      </c>
    </row>
    <row r="41" spans="1:16">
      <c r="A41" s="13">
        <v>56</v>
      </c>
      <c r="B41" s="17">
        <f t="shared" si="0"/>
        <v>2.7480926212452648</v>
      </c>
      <c r="C41" s="17">
        <f t="shared" si="1"/>
        <v>35.51808264653765</v>
      </c>
      <c r="D41" s="17">
        <f t="shared" si="2"/>
        <v>52.339806861228197</v>
      </c>
      <c r="E41" s="17">
        <f t="shared" si="3"/>
        <v>17544.053651266768</v>
      </c>
      <c r="F41" s="17">
        <f t="shared" si="4"/>
        <v>8891.2839879154071</v>
      </c>
      <c r="G41" s="17">
        <f t="shared" si="5"/>
        <v>33519.523099850972</v>
      </c>
      <c r="H41" s="17">
        <f t="shared" si="6"/>
        <v>16987.61329305136</v>
      </c>
      <c r="I41" s="18">
        <f t="shared" si="7"/>
        <v>6231.311475409836</v>
      </c>
      <c r="J41" s="26">
        <v>224916</v>
      </c>
      <c r="K41" s="26">
        <v>41812.1</v>
      </c>
      <c r="L41" s="27">
        <v>6710</v>
      </c>
      <c r="M41" s="27">
        <v>13240</v>
      </c>
      <c r="N41" s="26">
        <v>117720.6</v>
      </c>
      <c r="O41" s="17">
        <v>6180.9</v>
      </c>
    </row>
    <row r="42" spans="1:16">
      <c r="A42" s="13">
        <v>58</v>
      </c>
      <c r="B42" s="17">
        <f t="shared" si="0"/>
        <v>0.80330755203420734</v>
      </c>
      <c r="C42" s="17">
        <f t="shared" si="1"/>
        <v>21.289972186106219</v>
      </c>
      <c r="D42" s="17">
        <f t="shared" si="2"/>
        <v>95.51814123121423</v>
      </c>
      <c r="E42" s="17">
        <f t="shared" si="3"/>
        <v>43092.907801418434</v>
      </c>
      <c r="F42" s="17">
        <f t="shared" si="4"/>
        <v>40779.19463087248</v>
      </c>
      <c r="G42" s="17">
        <f t="shared" si="5"/>
        <v>45114.893617021276</v>
      </c>
      <c r="H42" s="17">
        <f t="shared" si="6"/>
        <v>42692.617449664423</v>
      </c>
      <c r="I42" s="18">
        <f t="shared" si="7"/>
        <v>9174.4680851063822</v>
      </c>
      <c r="J42" s="26">
        <v>6361.2</v>
      </c>
      <c r="K42" s="26">
        <v>1293.5999999999999</v>
      </c>
      <c r="L42" s="27">
        <v>141</v>
      </c>
      <c r="M42" s="27">
        <v>149</v>
      </c>
      <c r="N42" s="26">
        <v>6076.0999999999995</v>
      </c>
      <c r="O42" s="17">
        <v>51.1</v>
      </c>
    </row>
    <row r="43" spans="1:16">
      <c r="A43" s="13">
        <v>59</v>
      </c>
      <c r="B43" s="17">
        <f t="shared" si="0"/>
        <v>4.6216921356690266</v>
      </c>
      <c r="C43" s="17">
        <f t="shared" si="1"/>
        <v>79.862700228832935</v>
      </c>
      <c r="D43" s="17">
        <f t="shared" si="2"/>
        <v>65.150950428624682</v>
      </c>
      <c r="E43" s="17">
        <f t="shared" si="3"/>
        <v>5826.666666666667</v>
      </c>
      <c r="F43" s="17">
        <f t="shared" si="4"/>
        <v>4855.5555555555557</v>
      </c>
      <c r="G43" s="17">
        <f t="shared" si="5"/>
        <v>8943.3333333333339</v>
      </c>
      <c r="H43" s="17">
        <f t="shared" si="6"/>
        <v>7452.7777777777783</v>
      </c>
      <c r="I43" s="18">
        <f t="shared" si="7"/>
        <v>4653.333333333333</v>
      </c>
      <c r="J43" s="26">
        <v>268.3</v>
      </c>
      <c r="K43" s="26">
        <v>139.6</v>
      </c>
      <c r="L43" s="27">
        <v>30</v>
      </c>
      <c r="M43" s="27">
        <v>36</v>
      </c>
      <c r="N43" s="26">
        <v>174.8</v>
      </c>
      <c r="O43" s="17">
        <v>12.4</v>
      </c>
    </row>
    <row r="44" spans="1:16">
      <c r="A44" s="13">
        <v>60</v>
      </c>
      <c r="B44" s="17">
        <f t="shared" si="0"/>
        <v>8.9389062607512297</v>
      </c>
      <c r="C44" s="17">
        <f t="shared" si="1"/>
        <v>46.806038325536676</v>
      </c>
      <c r="D44" s="17">
        <f t="shared" si="2"/>
        <v>76.322448948386452</v>
      </c>
      <c r="E44" s="17">
        <f t="shared" si="3"/>
        <v>16311.928104575163</v>
      </c>
      <c r="F44" s="17">
        <f t="shared" si="4"/>
        <v>14833.432392273402</v>
      </c>
      <c r="G44" s="17">
        <f t="shared" si="5"/>
        <v>21372.385620915033</v>
      </c>
      <c r="H44" s="17">
        <f t="shared" si="6"/>
        <v>19435.215453194651</v>
      </c>
      <c r="I44" s="18">
        <f t="shared" si="7"/>
        <v>7634.9673202614385</v>
      </c>
      <c r="J44" s="26">
        <v>13079.9</v>
      </c>
      <c r="K44" s="26">
        <v>4672.6000000000004</v>
      </c>
      <c r="L44" s="27">
        <v>612</v>
      </c>
      <c r="M44" s="27">
        <v>673</v>
      </c>
      <c r="N44" s="26">
        <v>9982.9</v>
      </c>
      <c r="O44" s="17">
        <v>1169.2</v>
      </c>
    </row>
    <row r="45" spans="1:16">
      <c r="A45" s="13">
        <v>61</v>
      </c>
      <c r="B45" s="17">
        <f t="shared" si="0"/>
        <v>17.634818665707026</v>
      </c>
      <c r="C45" s="17">
        <f t="shared" si="1"/>
        <v>23.265123301356951</v>
      </c>
      <c r="D45" s="17">
        <f t="shared" si="2"/>
        <v>80.83333539206312</v>
      </c>
      <c r="E45" s="17">
        <f t="shared" si="3"/>
        <v>234177.09741550693</v>
      </c>
      <c r="F45" s="17">
        <f t="shared" si="4"/>
        <v>206072.56822953111</v>
      </c>
      <c r="G45" s="17">
        <f t="shared" si="5"/>
        <v>289703.6182902584</v>
      </c>
      <c r="H45" s="17">
        <f t="shared" si="6"/>
        <v>254935.12946116165</v>
      </c>
      <c r="I45" s="18">
        <f t="shared" si="7"/>
        <v>54481.590457256469</v>
      </c>
      <c r="J45" s="26">
        <v>728604.6</v>
      </c>
      <c r="K45" s="26">
        <v>137021.20000000001</v>
      </c>
      <c r="L45" s="27">
        <v>2515</v>
      </c>
      <c r="M45" s="27">
        <v>2858</v>
      </c>
      <c r="N45" s="26">
        <v>588955.39999999991</v>
      </c>
      <c r="O45" s="17">
        <v>128488.1</v>
      </c>
    </row>
    <row r="46" spans="1:16">
      <c r="A46" s="13">
        <v>62</v>
      </c>
      <c r="B46" s="17">
        <f t="shared" si="0"/>
        <v>6.1013358441711292</v>
      </c>
      <c r="C46" s="17">
        <f t="shared" si="1"/>
        <v>85.157162726008352</v>
      </c>
      <c r="D46" s="17">
        <f t="shared" si="2"/>
        <v>84.623080091802507</v>
      </c>
      <c r="E46" s="17">
        <f t="shared" si="3"/>
        <v>14733.60655737705</v>
      </c>
      <c r="F46" s="17">
        <f t="shared" si="4"/>
        <v>14015.594541910332</v>
      </c>
      <c r="G46" s="17">
        <f t="shared" si="5"/>
        <v>17410.860655737702</v>
      </c>
      <c r="H46" s="17">
        <f t="shared" si="6"/>
        <v>16562.378167641327</v>
      </c>
      <c r="I46" s="18">
        <f t="shared" si="7"/>
        <v>12546.72131147541</v>
      </c>
      <c r="J46" s="26">
        <v>8496.5</v>
      </c>
      <c r="K46" s="26">
        <v>6122.8</v>
      </c>
      <c r="L46" s="27">
        <v>488</v>
      </c>
      <c r="M46" s="27">
        <v>513</v>
      </c>
      <c r="N46" s="26">
        <v>7190</v>
      </c>
      <c r="O46" s="17">
        <v>518.4</v>
      </c>
    </row>
    <row r="47" spans="1:16">
      <c r="A47" s="13">
        <v>63</v>
      </c>
      <c r="B47" s="17">
        <f t="shared" si="0"/>
        <v>2.6230174867832452</v>
      </c>
      <c r="C47" s="17">
        <f t="shared" si="1"/>
        <v>71.678555763326173</v>
      </c>
      <c r="D47" s="17">
        <f t="shared" si="2"/>
        <v>80.071351990831459</v>
      </c>
      <c r="E47" s="17">
        <f t="shared" si="3"/>
        <v>19040.439560439561</v>
      </c>
      <c r="F47" s="17">
        <f t="shared" si="4"/>
        <v>18393.630573248411</v>
      </c>
      <c r="G47" s="17">
        <f t="shared" si="5"/>
        <v>23779.340659340662</v>
      </c>
      <c r="H47" s="17">
        <f t="shared" si="6"/>
        <v>22971.549893842886</v>
      </c>
      <c r="I47" s="18">
        <f t="shared" si="7"/>
        <v>13647.912087912087</v>
      </c>
      <c r="J47" s="26">
        <v>10819.6</v>
      </c>
      <c r="K47" s="26">
        <v>6209.8</v>
      </c>
      <c r="L47" s="27">
        <v>455</v>
      </c>
      <c r="M47" s="27">
        <v>471</v>
      </c>
      <c r="N47" s="26">
        <v>8663.4000000000015</v>
      </c>
      <c r="O47" s="17">
        <v>283.8</v>
      </c>
    </row>
    <row r="48" spans="1:16">
      <c r="A48" s="13">
        <v>68</v>
      </c>
      <c r="B48" s="17">
        <f t="shared" si="0"/>
        <v>13.168734270431242</v>
      </c>
      <c r="C48" s="17">
        <f t="shared" si="1"/>
        <v>16.718208663705909</v>
      </c>
      <c r="D48" s="17">
        <f t="shared" si="2"/>
        <v>87.00727505199356</v>
      </c>
      <c r="E48" s="17">
        <f t="shared" si="3"/>
        <v>43795.315682281056</v>
      </c>
      <c r="F48" s="17">
        <f t="shared" si="4"/>
        <v>29949.1643454039</v>
      </c>
      <c r="G48" s="17">
        <f t="shared" si="5"/>
        <v>50335.234215885946</v>
      </c>
      <c r="H48" s="17">
        <f t="shared" si="6"/>
        <v>34421.448467966569</v>
      </c>
      <c r="I48" s="18">
        <f t="shared" si="7"/>
        <v>7321.792260692464</v>
      </c>
      <c r="J48" s="26">
        <v>24714.6</v>
      </c>
      <c r="K48" s="26">
        <v>3595</v>
      </c>
      <c r="L48" s="27">
        <v>491</v>
      </c>
      <c r="M48" s="27">
        <v>718</v>
      </c>
      <c r="N48" s="26">
        <v>21503.5</v>
      </c>
      <c r="O48" s="17">
        <v>3254.6</v>
      </c>
    </row>
    <row r="49" spans="1:15">
      <c r="A49" s="13">
        <v>69</v>
      </c>
      <c r="B49" s="17">
        <f t="shared" si="0"/>
        <v>3.8960185136485559</v>
      </c>
      <c r="C49" s="17">
        <f t="shared" si="1"/>
        <v>23.110402862109797</v>
      </c>
      <c r="D49" s="17">
        <f t="shared" si="2"/>
        <v>83.502866459790667</v>
      </c>
      <c r="E49" s="17">
        <f t="shared" si="3"/>
        <v>31768.684342171084</v>
      </c>
      <c r="F49" s="17">
        <f t="shared" si="4"/>
        <v>16607.112970711296</v>
      </c>
      <c r="G49" s="17">
        <f t="shared" si="5"/>
        <v>38045.022511255629</v>
      </c>
      <c r="H49" s="17">
        <f t="shared" si="6"/>
        <v>19888.075313807531</v>
      </c>
      <c r="I49" s="18">
        <f t="shared" si="7"/>
        <v>7341.8709354677339</v>
      </c>
      <c r="J49" s="26">
        <v>76052</v>
      </c>
      <c r="K49" s="26">
        <v>14676.4</v>
      </c>
      <c r="L49" s="27">
        <v>1999</v>
      </c>
      <c r="M49" s="27">
        <v>3824</v>
      </c>
      <c r="N49" s="26">
        <v>63505.599999999999</v>
      </c>
      <c r="O49" s="17">
        <v>2963</v>
      </c>
    </row>
    <row r="50" spans="1:15">
      <c r="A50" s="13">
        <v>70</v>
      </c>
      <c r="B50" s="17">
        <f t="shared" si="0"/>
        <v>5.9125690581809307</v>
      </c>
      <c r="C50" s="17">
        <f t="shared" si="1"/>
        <v>15.805647672243195</v>
      </c>
      <c r="D50" s="17">
        <f t="shared" si="2"/>
        <v>92.637130933685384</v>
      </c>
      <c r="E50" s="17">
        <f t="shared" si="3"/>
        <v>63819.396551724138</v>
      </c>
      <c r="F50" s="17">
        <f t="shared" si="4"/>
        <v>55246.641791044778</v>
      </c>
      <c r="G50" s="17">
        <f t="shared" si="5"/>
        <v>68891.810344827594</v>
      </c>
      <c r="H50" s="17">
        <f t="shared" si="6"/>
        <v>59637.686567164179</v>
      </c>
      <c r="I50" s="18">
        <f t="shared" si="7"/>
        <v>10087.068965517239</v>
      </c>
      <c r="J50" s="26">
        <v>15982.9</v>
      </c>
      <c r="K50" s="26">
        <v>2340.1999999999998</v>
      </c>
      <c r="L50" s="27">
        <v>232</v>
      </c>
      <c r="M50" s="27">
        <v>268</v>
      </c>
      <c r="N50" s="26">
        <v>14806.1</v>
      </c>
      <c r="O50" s="17">
        <v>945</v>
      </c>
    </row>
    <row r="51" spans="1:15">
      <c r="A51" s="13">
        <v>71</v>
      </c>
      <c r="B51" s="17">
        <f t="shared" si="0"/>
        <v>5.5560723610361737</v>
      </c>
      <c r="C51" s="17">
        <f t="shared" si="1"/>
        <v>63.159088953047117</v>
      </c>
      <c r="D51" s="17">
        <f t="shared" si="2"/>
        <v>79.262870006883858</v>
      </c>
      <c r="E51" s="17">
        <f t="shared" si="3"/>
        <v>15233.492252681765</v>
      </c>
      <c r="F51" s="17">
        <f t="shared" si="4"/>
        <v>11972.740046838409</v>
      </c>
      <c r="G51" s="17">
        <f t="shared" si="5"/>
        <v>19218.951132300357</v>
      </c>
      <c r="H51" s="17">
        <f t="shared" si="6"/>
        <v>15105.105386416863</v>
      </c>
      <c r="I51" s="18">
        <f t="shared" si="7"/>
        <v>9621.3349225268194</v>
      </c>
      <c r="J51" s="26">
        <v>32249.4</v>
      </c>
      <c r="K51" s="26">
        <v>16144.6</v>
      </c>
      <c r="L51" s="27">
        <v>1678</v>
      </c>
      <c r="M51" s="27">
        <v>2135</v>
      </c>
      <c r="N51" s="26">
        <v>25561.800000000003</v>
      </c>
      <c r="O51" s="17">
        <v>1791.8</v>
      </c>
    </row>
    <row r="52" spans="1:15">
      <c r="A52" s="13">
        <v>72</v>
      </c>
      <c r="B52" s="17">
        <f t="shared" si="0"/>
        <v>4.0066704700048277</v>
      </c>
      <c r="C52" s="17">
        <f t="shared" si="1"/>
        <v>84.287080032777936</v>
      </c>
      <c r="D52" s="17">
        <f t="shared" si="2"/>
        <v>64.264712335981045</v>
      </c>
      <c r="E52" s="17">
        <f t="shared" si="3"/>
        <v>12203.333333333332</v>
      </c>
      <c r="F52" s="17">
        <f t="shared" si="4"/>
        <v>9634.2105263157882</v>
      </c>
      <c r="G52" s="17">
        <f t="shared" si="5"/>
        <v>18989.166666666664</v>
      </c>
      <c r="H52" s="17">
        <f t="shared" si="6"/>
        <v>14991.447368421052</v>
      </c>
      <c r="I52" s="18">
        <f t="shared" si="7"/>
        <v>10285.833333333332</v>
      </c>
      <c r="J52" s="26">
        <v>2278.6999999999998</v>
      </c>
      <c r="K52" s="26">
        <v>1234.3</v>
      </c>
      <c r="L52" s="27">
        <v>120</v>
      </c>
      <c r="M52" s="27">
        <v>152</v>
      </c>
      <c r="N52" s="26">
        <v>1464.3999999999999</v>
      </c>
      <c r="O52" s="17">
        <v>91.3</v>
      </c>
    </row>
    <row r="53" spans="1:15">
      <c r="A53" s="13">
        <v>73</v>
      </c>
      <c r="B53" s="17">
        <f t="shared" si="0"/>
        <v>2.7086419290120558</v>
      </c>
      <c r="C53" s="17">
        <f t="shared" si="1"/>
        <v>35.278537333625515</v>
      </c>
      <c r="D53" s="17">
        <f t="shared" si="2"/>
        <v>78.719741998387477</v>
      </c>
      <c r="E53" s="17">
        <f t="shared" si="3"/>
        <v>21182.441977800201</v>
      </c>
      <c r="F53" s="17">
        <f t="shared" si="4"/>
        <v>16780.01598721023</v>
      </c>
      <c r="G53" s="17">
        <f t="shared" si="5"/>
        <v>26908.678102926337</v>
      </c>
      <c r="H53" s="17">
        <f t="shared" si="6"/>
        <v>21316.147082334133</v>
      </c>
      <c r="I53" s="18">
        <f t="shared" si="7"/>
        <v>7472.855701311807</v>
      </c>
      <c r="J53" s="26">
        <v>26666.5</v>
      </c>
      <c r="K53" s="26">
        <v>7405.6</v>
      </c>
      <c r="L53" s="27">
        <v>991</v>
      </c>
      <c r="M53" s="27">
        <v>1251</v>
      </c>
      <c r="N53" s="26">
        <v>20991.8</v>
      </c>
      <c r="O53" s="17">
        <v>722.3</v>
      </c>
    </row>
    <row r="54" spans="1:15">
      <c r="A54" s="13">
        <v>74</v>
      </c>
      <c r="B54" s="17">
        <f t="shared" si="0"/>
        <v>6.4953193038886941</v>
      </c>
      <c r="C54" s="17">
        <f t="shared" si="1"/>
        <v>39.34155987761941</v>
      </c>
      <c r="D54" s="17">
        <f t="shared" si="2"/>
        <v>74.551780990962286</v>
      </c>
      <c r="E54" s="17">
        <f t="shared" si="3"/>
        <v>18730.495552731896</v>
      </c>
      <c r="F54" s="17">
        <f t="shared" si="4"/>
        <v>10279.567642956765</v>
      </c>
      <c r="G54" s="17">
        <f t="shared" si="5"/>
        <v>25124.142312579417</v>
      </c>
      <c r="H54" s="17">
        <f t="shared" si="6"/>
        <v>13788.493723849373</v>
      </c>
      <c r="I54" s="18">
        <f t="shared" si="7"/>
        <v>7368.8691232528599</v>
      </c>
      <c r="J54" s="26">
        <v>19772.7</v>
      </c>
      <c r="K54" s="26">
        <v>5799.3</v>
      </c>
      <c r="L54" s="27">
        <v>787</v>
      </c>
      <c r="M54" s="27">
        <v>1434</v>
      </c>
      <c r="N54" s="26">
        <v>14740.900000000001</v>
      </c>
      <c r="O54" s="17">
        <v>1284.3</v>
      </c>
    </row>
    <row r="55" spans="1:15">
      <c r="A55" s="13">
        <v>75</v>
      </c>
      <c r="B55" s="17">
        <f t="shared" si="0"/>
        <v>6.8233695652173907</v>
      </c>
      <c r="C55" s="17">
        <f t="shared" si="1"/>
        <v>14.063323611062305</v>
      </c>
      <c r="D55" s="17">
        <f t="shared" si="2"/>
        <v>77.328804347826079</v>
      </c>
      <c r="E55" s="17">
        <f t="shared" si="3"/>
        <v>46650.81967213114</v>
      </c>
      <c r="F55" s="17">
        <f t="shared" si="4"/>
        <v>23913.44537815126</v>
      </c>
      <c r="G55" s="17">
        <f t="shared" si="5"/>
        <v>60327.868852459018</v>
      </c>
      <c r="H55" s="17">
        <f t="shared" si="6"/>
        <v>30924.36974789916</v>
      </c>
      <c r="I55" s="18">
        <f t="shared" si="7"/>
        <v>6560.6557377049185</v>
      </c>
      <c r="J55" s="26">
        <v>3680</v>
      </c>
      <c r="K55" s="26">
        <v>400.2</v>
      </c>
      <c r="L55" s="27">
        <v>61</v>
      </c>
      <c r="M55" s="27">
        <v>119</v>
      </c>
      <c r="N55" s="26">
        <v>2845.7</v>
      </c>
      <c r="O55" s="17">
        <v>251.1</v>
      </c>
    </row>
    <row r="56" spans="1:15">
      <c r="A56" s="13">
        <v>77</v>
      </c>
      <c r="B56" s="17">
        <f t="shared" si="0"/>
        <v>34.932185145317547</v>
      </c>
      <c r="C56" s="17">
        <f t="shared" si="1"/>
        <v>21.395192124577004</v>
      </c>
      <c r="D56" s="17">
        <f t="shared" si="2"/>
        <v>73.480086114101184</v>
      </c>
      <c r="E56" s="17">
        <f t="shared" si="3"/>
        <v>29234.689507494648</v>
      </c>
      <c r="F56" s="17">
        <f t="shared" si="4"/>
        <v>12891.973559962229</v>
      </c>
      <c r="G56" s="17">
        <f t="shared" si="5"/>
        <v>39785.867237687366</v>
      </c>
      <c r="H56" s="17">
        <f t="shared" si="6"/>
        <v>17544.853635505195</v>
      </c>
      <c r="I56" s="18">
        <f t="shared" si="7"/>
        <v>6254.8179871520342</v>
      </c>
      <c r="J56" s="29">
        <v>18580</v>
      </c>
      <c r="K56" s="29">
        <v>2921</v>
      </c>
      <c r="L56" s="29">
        <v>467</v>
      </c>
      <c r="M56" s="29">
        <v>1059</v>
      </c>
      <c r="N56" s="29">
        <v>13652.6</v>
      </c>
      <c r="O56" s="17">
        <v>6490.4</v>
      </c>
    </row>
    <row r="57" spans="1:15">
      <c r="A57" s="13">
        <v>78</v>
      </c>
      <c r="B57" s="17" t="e">
        <f t="shared" si="0"/>
        <v>#DIV/0!</v>
      </c>
      <c r="C57" s="17" t="e">
        <f t="shared" si="1"/>
        <v>#DIV/0!</v>
      </c>
      <c r="D57" s="17" t="e">
        <f t="shared" si="2"/>
        <v>#DIV/0!</v>
      </c>
      <c r="E57" s="17" t="e">
        <f t="shared" si="3"/>
        <v>#DIV/0!</v>
      </c>
      <c r="F57" s="17" t="e">
        <f t="shared" si="4"/>
        <v>#DIV/0!</v>
      </c>
      <c r="G57" s="17" t="e">
        <f t="shared" si="5"/>
        <v>#DIV/0!</v>
      </c>
      <c r="H57" s="17" t="e">
        <f t="shared" si="6"/>
        <v>#DIV/0!</v>
      </c>
      <c r="I57" s="18" t="e">
        <f t="shared" si="7"/>
        <v>#DIV/0!</v>
      </c>
      <c r="J57" s="26"/>
      <c r="K57" s="26"/>
      <c r="L57" s="27"/>
      <c r="M57" s="27"/>
      <c r="N57" s="26"/>
      <c r="O57" s="17"/>
    </row>
    <row r="58" spans="1:15">
      <c r="A58" s="13">
        <v>79</v>
      </c>
      <c r="B58" s="17">
        <f t="shared" si="0"/>
        <v>2.0679219327658838</v>
      </c>
      <c r="C58" s="17">
        <f t="shared" si="1"/>
        <v>11.732585175563258</v>
      </c>
      <c r="D58" s="17">
        <f t="shared" si="2"/>
        <v>84.457398332043681</v>
      </c>
      <c r="E58" s="17">
        <f t="shared" si="3"/>
        <v>61395.25</v>
      </c>
      <c r="F58" s="17">
        <f t="shared" si="4"/>
        <v>41623.898305084746</v>
      </c>
      <c r="G58" s="17">
        <f t="shared" si="5"/>
        <v>72693.75</v>
      </c>
      <c r="H58" s="17">
        <f t="shared" si="6"/>
        <v>49283.898305084746</v>
      </c>
      <c r="I58" s="18">
        <f t="shared" si="7"/>
        <v>7203.2500000000009</v>
      </c>
      <c r="J58" s="26">
        <v>29077.5</v>
      </c>
      <c r="K58" s="26">
        <v>2881.3</v>
      </c>
      <c r="L58" s="27">
        <v>400</v>
      </c>
      <c r="M58" s="27">
        <v>590</v>
      </c>
      <c r="N58" s="26">
        <v>24558.1</v>
      </c>
      <c r="O58" s="17">
        <v>601.29999999999995</v>
      </c>
    </row>
    <row r="59" spans="1:15">
      <c r="A59" s="13">
        <v>80</v>
      </c>
      <c r="B59" s="17">
        <f t="shared" si="0"/>
        <v>2.7031748111271234</v>
      </c>
      <c r="C59" s="17">
        <f t="shared" si="1"/>
        <v>79.070809680310731</v>
      </c>
      <c r="D59" s="17">
        <f t="shared" si="2"/>
        <v>87.698152757762344</v>
      </c>
      <c r="E59" s="17">
        <f t="shared" si="3"/>
        <v>6541.3680781758967</v>
      </c>
      <c r="F59" s="17">
        <f t="shared" si="4"/>
        <v>6415.9744408945689</v>
      </c>
      <c r="G59" s="17">
        <f t="shared" si="5"/>
        <v>7458.9576547231272</v>
      </c>
      <c r="H59" s="17">
        <f t="shared" si="6"/>
        <v>7315.9744408945689</v>
      </c>
      <c r="I59" s="18">
        <f t="shared" si="7"/>
        <v>5172.3127035830621</v>
      </c>
      <c r="J59" s="26">
        <v>2289.9</v>
      </c>
      <c r="K59" s="26">
        <v>1587.9</v>
      </c>
      <c r="L59" s="27">
        <v>307</v>
      </c>
      <c r="M59" s="27">
        <v>313</v>
      </c>
      <c r="N59" s="26">
        <v>2008.2</v>
      </c>
      <c r="O59" s="17">
        <v>61.9</v>
      </c>
    </row>
    <row r="60" spans="1:15">
      <c r="A60" s="13">
        <v>81</v>
      </c>
      <c r="B60" s="17">
        <f t="shared" si="0"/>
        <v>3.0994152046783627</v>
      </c>
      <c r="C60" s="17">
        <f t="shared" si="1"/>
        <v>80.605884910856645</v>
      </c>
      <c r="D60" s="17">
        <f t="shared" si="2"/>
        <v>80.690058479532155</v>
      </c>
      <c r="E60" s="17">
        <f t="shared" si="3"/>
        <v>8623.75</v>
      </c>
      <c r="F60" s="17">
        <f t="shared" si="4"/>
        <v>6105.3097345132746</v>
      </c>
      <c r="G60" s="17">
        <f t="shared" si="5"/>
        <v>10687.5</v>
      </c>
      <c r="H60" s="17">
        <f t="shared" si="6"/>
        <v>7566.3716814159288</v>
      </c>
      <c r="I60" s="18">
        <f t="shared" si="7"/>
        <v>6951.25</v>
      </c>
      <c r="J60" s="26">
        <v>855</v>
      </c>
      <c r="K60" s="26">
        <v>556.1</v>
      </c>
      <c r="L60" s="27">
        <v>80</v>
      </c>
      <c r="M60" s="27">
        <v>113</v>
      </c>
      <c r="N60" s="26">
        <v>689.9</v>
      </c>
      <c r="O60" s="17">
        <v>26.5</v>
      </c>
    </row>
    <row r="61" spans="1:15">
      <c r="A61" s="13">
        <v>82</v>
      </c>
      <c r="B61" s="17">
        <f t="shared" si="0"/>
        <v>4.6963227844953286</v>
      </c>
      <c r="C61" s="17">
        <f t="shared" si="1"/>
        <v>17.606961231602515</v>
      </c>
      <c r="D61" s="17">
        <f t="shared" si="2"/>
        <v>68.050607197363348</v>
      </c>
      <c r="E61" s="17">
        <f t="shared" si="3"/>
        <v>35512.84153005464</v>
      </c>
      <c r="F61" s="17">
        <f t="shared" si="4"/>
        <v>21937.04641350211</v>
      </c>
      <c r="G61" s="17">
        <f t="shared" si="5"/>
        <v>52185.928961748628</v>
      </c>
      <c r="H61" s="17">
        <f t="shared" si="6"/>
        <v>32236.371308016878</v>
      </c>
      <c r="I61" s="18">
        <f t="shared" si="7"/>
        <v>6252.732240437158</v>
      </c>
      <c r="J61" s="26">
        <v>38200.1</v>
      </c>
      <c r="K61" s="26">
        <v>4577</v>
      </c>
      <c r="L61" s="27">
        <v>732</v>
      </c>
      <c r="M61" s="27">
        <v>1185</v>
      </c>
      <c r="N61" s="26">
        <v>25995.399999999998</v>
      </c>
      <c r="O61" s="17">
        <v>1794</v>
      </c>
    </row>
    <row r="62" spans="1:15">
      <c r="A62" s="37">
        <v>85</v>
      </c>
      <c r="B62" s="38">
        <f t="shared" si="0"/>
        <v>6.0269208989828034</v>
      </c>
      <c r="C62" s="38">
        <f t="shared" si="1"/>
        <v>32.790166530187712</v>
      </c>
      <c r="D62" s="38">
        <f t="shared" si="2"/>
        <v>86.937397691417914</v>
      </c>
      <c r="E62" s="38">
        <f t="shared" si="3"/>
        <v>17337.961197712237</v>
      </c>
      <c r="F62" s="38">
        <f t="shared" si="4"/>
        <v>15671.03542648624</v>
      </c>
      <c r="G62" s="38">
        <f t="shared" si="5"/>
        <v>19943.041381630592</v>
      </c>
      <c r="H62" s="38">
        <f t="shared" si="6"/>
        <v>18025.655060564597</v>
      </c>
      <c r="I62" s="39">
        <f t="shared" si="7"/>
        <v>5685.1463496691704</v>
      </c>
      <c r="J62" s="42">
        <v>355664.2</v>
      </c>
      <c r="K62" s="40">
        <v>101388.9</v>
      </c>
      <c r="L62" s="41">
        <v>17834</v>
      </c>
      <c r="M62" s="41">
        <v>19731</v>
      </c>
      <c r="N62" s="42">
        <v>309205.2</v>
      </c>
      <c r="O62" s="38">
        <v>21435.599999999999</v>
      </c>
    </row>
    <row r="63" spans="1:15">
      <c r="A63" s="37">
        <v>86</v>
      </c>
      <c r="B63" s="38">
        <f t="shared" si="0"/>
        <v>6.4491652182657848</v>
      </c>
      <c r="C63" s="38">
        <f t="shared" si="1"/>
        <v>27.708530546967143</v>
      </c>
      <c r="D63" s="38">
        <f t="shared" si="2"/>
        <v>75.740744218563236</v>
      </c>
      <c r="E63" s="38">
        <f t="shared" si="3"/>
        <v>28655.294522117809</v>
      </c>
      <c r="F63" s="38">
        <f t="shared" si="4"/>
        <v>20615.557754142963</v>
      </c>
      <c r="G63" s="38">
        <f t="shared" si="5"/>
        <v>37833.394453357781</v>
      </c>
      <c r="H63" s="38">
        <f t="shared" si="6"/>
        <v>27218.583560062663</v>
      </c>
      <c r="I63" s="39">
        <f t="shared" si="7"/>
        <v>7939.9610359844146</v>
      </c>
      <c r="J63" s="42">
        <v>330134.2</v>
      </c>
      <c r="K63" s="40">
        <v>69284.100000000006</v>
      </c>
      <c r="L63" s="41">
        <v>8726</v>
      </c>
      <c r="M63" s="41">
        <v>12129</v>
      </c>
      <c r="N63" s="42">
        <v>250046.1</v>
      </c>
      <c r="O63" s="38">
        <v>21290.9</v>
      </c>
    </row>
    <row r="64" spans="1:15">
      <c r="A64" s="13">
        <v>87</v>
      </c>
      <c r="B64" s="17">
        <f t="shared" si="0"/>
        <v>12.605777010036515</v>
      </c>
      <c r="C64" s="17">
        <f t="shared" si="1"/>
        <v>122.15618084097378</v>
      </c>
      <c r="D64" s="17">
        <f t="shared" si="2"/>
        <v>69.16231167865655</v>
      </c>
      <c r="E64" s="17">
        <f t="shared" si="3"/>
        <v>6001.8975332068312</v>
      </c>
      <c r="F64" s="17">
        <f t="shared" si="4"/>
        <v>5491.3194444444443</v>
      </c>
      <c r="G64" s="17">
        <f t="shared" si="5"/>
        <v>8677.988614800759</v>
      </c>
      <c r="H64" s="17">
        <f t="shared" si="6"/>
        <v>7939.7569444444443</v>
      </c>
      <c r="I64" s="18">
        <f t="shared" si="7"/>
        <v>7331.68880455408</v>
      </c>
      <c r="J64" s="26">
        <v>4573.3</v>
      </c>
      <c r="K64" s="26">
        <v>3863.8</v>
      </c>
      <c r="L64" s="27">
        <v>527</v>
      </c>
      <c r="M64" s="27">
        <v>576</v>
      </c>
      <c r="N64" s="26">
        <v>3163</v>
      </c>
      <c r="O64" s="17">
        <v>576.5</v>
      </c>
    </row>
    <row r="65" spans="1:15">
      <c r="A65" s="13">
        <v>88</v>
      </c>
      <c r="B65" s="17">
        <f t="shared" si="0"/>
        <v>6.3998838270682938</v>
      </c>
      <c r="C65" s="17">
        <f t="shared" si="1"/>
        <v>96.243052499470295</v>
      </c>
      <c r="D65" s="17">
        <f t="shared" si="2"/>
        <v>63.63890963405526</v>
      </c>
      <c r="E65" s="17">
        <f t="shared" si="3"/>
        <v>5760.8450704225343</v>
      </c>
      <c r="F65" s="17">
        <f t="shared" si="4"/>
        <v>4931.913183279742</v>
      </c>
      <c r="G65" s="17">
        <f t="shared" si="5"/>
        <v>9052.3943661971825</v>
      </c>
      <c r="H65" s="17">
        <f t="shared" si="6"/>
        <v>7749.8392282958193</v>
      </c>
      <c r="I65" s="18">
        <f t="shared" si="7"/>
        <v>5544.4131455399056</v>
      </c>
      <c r="J65" s="26">
        <v>9640.7999999999993</v>
      </c>
      <c r="K65" s="26">
        <v>5904.8</v>
      </c>
      <c r="L65" s="27">
        <v>1065</v>
      </c>
      <c r="M65" s="27">
        <v>1244</v>
      </c>
      <c r="N65" s="26">
        <v>6135.2999999999993</v>
      </c>
      <c r="O65" s="17">
        <v>617</v>
      </c>
    </row>
    <row r="66" spans="1:15">
      <c r="A66" s="13">
        <v>90</v>
      </c>
      <c r="B66" s="17">
        <f t="shared" si="0"/>
        <v>9.5038529133432483</v>
      </c>
      <c r="C66" s="17">
        <f t="shared" si="1"/>
        <v>47.433993399339933</v>
      </c>
      <c r="D66" s="17">
        <f t="shared" si="2"/>
        <v>54.6167365148033</v>
      </c>
      <c r="E66" s="17">
        <f t="shared" si="3"/>
        <v>15740.25974025974</v>
      </c>
      <c r="F66" s="17">
        <f t="shared" si="4"/>
        <v>11882.35294117647</v>
      </c>
      <c r="G66" s="17">
        <f t="shared" si="5"/>
        <v>28819.480519480519</v>
      </c>
      <c r="H66" s="17">
        <f t="shared" si="6"/>
        <v>21755.882352941175</v>
      </c>
      <c r="I66" s="18">
        <f t="shared" si="7"/>
        <v>7466.2337662337659</v>
      </c>
      <c r="J66" s="26">
        <v>2219.1</v>
      </c>
      <c r="K66" s="26">
        <v>574.9</v>
      </c>
      <c r="L66" s="27">
        <v>77</v>
      </c>
      <c r="M66" s="27">
        <v>102</v>
      </c>
      <c r="N66" s="26">
        <v>1212</v>
      </c>
      <c r="O66" s="17">
        <v>210.9</v>
      </c>
    </row>
    <row r="67" spans="1:15">
      <c r="A67" s="13">
        <v>91</v>
      </c>
      <c r="B67" s="17">
        <f t="shared" ref="B67:B78" si="8">(O67/J67)*100</f>
        <v>13.468806145839787</v>
      </c>
      <c r="C67" s="17">
        <f t="shared" ref="C67:C78" si="9">(K67/N67)*100</f>
        <v>81.827009262025697</v>
      </c>
      <c r="D67" s="17">
        <f t="shared" ref="D67:D78" si="10">(N67/J67)*100</f>
        <v>82.944055510810983</v>
      </c>
      <c r="E67" s="17">
        <f t="shared" ref="E67:E78" si="11">(N67/L67)*1000</f>
        <v>8527.3885350318469</v>
      </c>
      <c r="F67" s="17">
        <f t="shared" ref="F67:F78" si="12">(N67/M67)*1000</f>
        <v>7121.27659574468</v>
      </c>
      <c r="G67" s="17">
        <f t="shared" ref="G67:G78" si="13">(J67/L67)*1000</f>
        <v>10280.891719745223</v>
      </c>
      <c r="H67" s="17">
        <f t="shared" ref="H67:H78" si="14">(J67/M67)*1000</f>
        <v>8585.6382978723395</v>
      </c>
      <c r="I67" s="18">
        <f t="shared" ref="I67:I78" si="15">(K67/L67)*1000</f>
        <v>6977.7070063694264</v>
      </c>
      <c r="J67" s="26">
        <v>1614.1</v>
      </c>
      <c r="K67" s="26">
        <v>1095.5</v>
      </c>
      <c r="L67" s="27">
        <v>157</v>
      </c>
      <c r="M67" s="27">
        <v>188</v>
      </c>
      <c r="N67" s="26">
        <v>1338.8</v>
      </c>
      <c r="O67" s="17">
        <v>217.4</v>
      </c>
    </row>
    <row r="68" spans="1:15">
      <c r="A68" s="13">
        <v>93</v>
      </c>
      <c r="B68" s="17">
        <f t="shared" si="8"/>
        <v>20.795564370222099</v>
      </c>
      <c r="C68" s="17">
        <f t="shared" si="9"/>
        <v>43.41663851149584</v>
      </c>
      <c r="D68" s="17">
        <f t="shared" si="10"/>
        <v>67.106763831570646</v>
      </c>
      <c r="E68" s="17">
        <f t="shared" si="11"/>
        <v>11348.528272656853</v>
      </c>
      <c r="F68" s="17">
        <f t="shared" si="12"/>
        <v>6974.9821471078303</v>
      </c>
      <c r="G68" s="17">
        <f t="shared" si="13"/>
        <v>16911.15414407436</v>
      </c>
      <c r="H68" s="17">
        <f t="shared" si="14"/>
        <v>10393.858605094025</v>
      </c>
      <c r="I68" s="18">
        <f t="shared" si="15"/>
        <v>4927.1494965143302</v>
      </c>
      <c r="J68" s="26">
        <v>43664.6</v>
      </c>
      <c r="K68" s="26">
        <v>12721.9</v>
      </c>
      <c r="L68" s="27">
        <v>2582</v>
      </c>
      <c r="M68" s="27">
        <v>4201</v>
      </c>
      <c r="N68" s="26">
        <v>29301.899999999998</v>
      </c>
      <c r="O68" s="17">
        <v>9080.2999999999993</v>
      </c>
    </row>
    <row r="69" spans="1:15">
      <c r="A69" s="37">
        <v>94</v>
      </c>
      <c r="B69" s="38">
        <f t="shared" si="8"/>
        <v>6.1725565764862598</v>
      </c>
      <c r="C69" s="38">
        <f t="shared" si="9"/>
        <v>48.419688880918542</v>
      </c>
      <c r="D69" s="38">
        <f t="shared" si="10"/>
        <v>84.83225508227801</v>
      </c>
      <c r="E69" s="38">
        <f t="shared" si="11"/>
        <v>15234.535901926447</v>
      </c>
      <c r="F69" s="38">
        <f t="shared" si="12"/>
        <v>10791.365835504281</v>
      </c>
      <c r="G69" s="38">
        <f t="shared" si="13"/>
        <v>17958.423817863397</v>
      </c>
      <c r="H69" s="38">
        <f t="shared" si="14"/>
        <v>12720.828681305049</v>
      </c>
      <c r="I69" s="39">
        <f t="shared" si="15"/>
        <v>7376.5148861646239</v>
      </c>
      <c r="J69" s="42">
        <v>102542.6</v>
      </c>
      <c r="K69" s="40">
        <v>42119.9</v>
      </c>
      <c r="L69" s="41">
        <v>5710</v>
      </c>
      <c r="M69" s="41">
        <v>8061</v>
      </c>
      <c r="N69" s="42">
        <v>86989.200000000012</v>
      </c>
      <c r="O69" s="38">
        <v>6329.5</v>
      </c>
    </row>
    <row r="70" spans="1:15">
      <c r="A70" s="13">
        <v>95</v>
      </c>
      <c r="B70" s="17">
        <f t="shared" si="8"/>
        <v>4.4577653056141333</v>
      </c>
      <c r="C70" s="17">
        <f t="shared" si="9"/>
        <v>24.389421393273579</v>
      </c>
      <c r="D70" s="17">
        <f t="shared" si="10"/>
        <v>76.813509788618973</v>
      </c>
      <c r="E70" s="17">
        <f t="shared" si="11"/>
        <v>22565.560975609755</v>
      </c>
      <c r="F70" s="17">
        <f t="shared" si="12"/>
        <v>7571.096563011457</v>
      </c>
      <c r="G70" s="17">
        <f t="shared" si="13"/>
        <v>29377.07317073171</v>
      </c>
      <c r="H70" s="17">
        <f t="shared" si="14"/>
        <v>9856.4648117839606</v>
      </c>
      <c r="I70" s="18">
        <f t="shared" si="15"/>
        <v>5503.6097560975604</v>
      </c>
      <c r="J70" s="26">
        <v>30111.5</v>
      </c>
      <c r="K70" s="26">
        <v>5641.2</v>
      </c>
      <c r="L70" s="27">
        <v>1025</v>
      </c>
      <c r="M70" s="27">
        <v>3055</v>
      </c>
      <c r="N70" s="26">
        <v>23129.7</v>
      </c>
      <c r="O70" s="17">
        <v>1342.3</v>
      </c>
    </row>
    <row r="71" spans="1:15">
      <c r="A71" s="13">
        <v>96</v>
      </c>
      <c r="B71" s="17">
        <f t="shared" si="8"/>
        <v>2.2618518461750687</v>
      </c>
      <c r="C71" s="17">
        <f t="shared" si="9"/>
        <v>19.848600983236807</v>
      </c>
      <c r="D71" s="17">
        <f t="shared" si="10"/>
        <v>66.189322992504941</v>
      </c>
      <c r="E71" s="17">
        <f t="shared" si="11"/>
        <v>21420.585317460318</v>
      </c>
      <c r="F71" s="17">
        <f t="shared" si="12"/>
        <v>5789.5026142914603</v>
      </c>
      <c r="G71" s="17">
        <f t="shared" si="13"/>
        <v>32362.599206349209</v>
      </c>
      <c r="H71" s="17">
        <f t="shared" si="14"/>
        <v>8746.882960182329</v>
      </c>
      <c r="I71" s="18">
        <f t="shared" si="15"/>
        <v>4251.686507936507</v>
      </c>
      <c r="J71" s="26">
        <v>65243</v>
      </c>
      <c r="K71" s="26">
        <v>8571.4</v>
      </c>
      <c r="L71" s="27">
        <v>2016</v>
      </c>
      <c r="M71" s="27">
        <v>7459</v>
      </c>
      <c r="N71" s="26">
        <v>43183.9</v>
      </c>
      <c r="O71" s="17">
        <v>1475.7</v>
      </c>
    </row>
    <row r="72" spans="1:15">
      <c r="A72" s="13"/>
      <c r="B72" s="17" t="e">
        <f t="shared" si="8"/>
        <v>#DIV/0!</v>
      </c>
      <c r="C72" s="17" t="e">
        <f t="shared" si="9"/>
        <v>#DIV/0!</v>
      </c>
      <c r="D72" s="17" t="e">
        <f t="shared" si="10"/>
        <v>#DIV/0!</v>
      </c>
      <c r="E72" s="17" t="e">
        <f t="shared" si="11"/>
        <v>#DIV/0!</v>
      </c>
      <c r="F72" s="17" t="e">
        <f t="shared" si="12"/>
        <v>#DIV/0!</v>
      </c>
      <c r="G72" s="17" t="e">
        <f t="shared" si="13"/>
        <v>#DIV/0!</v>
      </c>
      <c r="H72" s="17" t="e">
        <f t="shared" si="14"/>
        <v>#DIV/0!</v>
      </c>
      <c r="I72" s="18" t="e">
        <f t="shared" si="15"/>
        <v>#DIV/0!</v>
      </c>
      <c r="J72" s="30"/>
      <c r="K72" s="31"/>
      <c r="L72" s="32"/>
      <c r="M72" s="32"/>
      <c r="N72" s="26"/>
      <c r="O72" s="17"/>
    </row>
    <row r="73" spans="1:15" ht="21.75" customHeight="1">
      <c r="A73" s="14" t="s">
        <v>133</v>
      </c>
      <c r="B73" s="17">
        <f t="shared" si="8"/>
        <v>4.6371300199624796</v>
      </c>
      <c r="C73" s="17">
        <f t="shared" si="9"/>
        <v>33.893673893154769</v>
      </c>
      <c r="D73" s="17">
        <f t="shared" si="10"/>
        <v>39.641726406761819</v>
      </c>
      <c r="E73" s="17">
        <f t="shared" si="11"/>
        <v>21714.374359558249</v>
      </c>
      <c r="F73" s="17">
        <f t="shared" si="12"/>
        <v>16779.390589028852</v>
      </c>
      <c r="G73" s="17">
        <f t="shared" si="13"/>
        <v>54776.560780295273</v>
      </c>
      <c r="H73" s="17">
        <f t="shared" si="14"/>
        <v>42327.597988181304</v>
      </c>
      <c r="I73" s="18">
        <f t="shared" si="15"/>
        <v>7359.7992333674865</v>
      </c>
      <c r="J73" s="115">
        <v>2886615.2</v>
      </c>
      <c r="K73" s="115">
        <v>387846.69999999984</v>
      </c>
      <c r="L73" s="33">
        <v>52698</v>
      </c>
      <c r="M73" s="33">
        <v>68197</v>
      </c>
      <c r="N73" s="115">
        <v>1144304.1000000006</v>
      </c>
      <c r="O73" s="118">
        <v>133856.09999999998</v>
      </c>
    </row>
    <row r="74" spans="1:15" ht="20.25" customHeight="1">
      <c r="A74" s="14" t="s">
        <v>134</v>
      </c>
      <c r="B74" s="17">
        <f t="shared" si="8"/>
        <v>2.8669149447694151</v>
      </c>
      <c r="C74" s="17">
        <f t="shared" si="9"/>
        <v>24.796001625696359</v>
      </c>
      <c r="D74" s="17">
        <f t="shared" si="10"/>
        <v>52.821828753262558</v>
      </c>
      <c r="E74" s="17">
        <f t="shared" si="11"/>
        <v>34294.818104906946</v>
      </c>
      <c r="F74" s="17">
        <f t="shared" si="12"/>
        <v>32057.315144325828</v>
      </c>
      <c r="G74" s="17">
        <f t="shared" si="13"/>
        <v>64925.46531302877</v>
      </c>
      <c r="H74" s="17">
        <f t="shared" si="14"/>
        <v>60689.521550019774</v>
      </c>
      <c r="I74" s="18">
        <f t="shared" si="15"/>
        <v>8503.7436548223359</v>
      </c>
      <c r="J74" s="115">
        <v>306967.60000000003</v>
      </c>
      <c r="K74" s="115">
        <v>40205.699999999997</v>
      </c>
      <c r="L74" s="33">
        <v>4728</v>
      </c>
      <c r="M74" s="33">
        <v>5058</v>
      </c>
      <c r="N74" s="115">
        <v>162145.90000000002</v>
      </c>
      <c r="O74" s="118">
        <v>8800.5</v>
      </c>
    </row>
    <row r="75" spans="1:15" ht="18.75" customHeight="1">
      <c r="A75" s="14" t="s">
        <v>135</v>
      </c>
      <c r="B75" s="38">
        <v>3.6264354846116542</v>
      </c>
      <c r="C75" s="38">
        <v>14.509142987234824</v>
      </c>
      <c r="D75" s="38">
        <v>82.941820375259738</v>
      </c>
      <c r="E75" s="38">
        <v>47060.98359414914</v>
      </c>
      <c r="F75" s="38">
        <v>21567.661928837166</v>
      </c>
      <c r="G75" s="38">
        <v>56739.752493045969</v>
      </c>
      <c r="H75" s="38">
        <v>26003.362153443239</v>
      </c>
      <c r="I75" s="39">
        <v>6828.1454008742221</v>
      </c>
      <c r="J75" s="115">
        <v>2998525.7</v>
      </c>
      <c r="K75" s="115">
        <v>360847</v>
      </c>
      <c r="L75" s="33">
        <v>52847</v>
      </c>
      <c r="M75" s="33">
        <v>115313</v>
      </c>
      <c r="N75" s="115">
        <v>2487031.9000000004</v>
      </c>
      <c r="O75" s="115">
        <v>108739.6</v>
      </c>
    </row>
    <row r="76" spans="1:15" ht="18.75" customHeight="1">
      <c r="A76" s="14" t="s">
        <v>136</v>
      </c>
      <c r="B76" s="17">
        <f t="shared" si="8"/>
        <v>14.763472570642255</v>
      </c>
      <c r="C76" s="17">
        <f t="shared" si="9"/>
        <v>33.311742563961261</v>
      </c>
      <c r="D76" s="17">
        <f t="shared" si="10"/>
        <v>61.558137435403616</v>
      </c>
      <c r="E76" s="17">
        <f t="shared" si="11"/>
        <v>18504.85197368421</v>
      </c>
      <c r="F76" s="17">
        <f t="shared" si="12"/>
        <v>16442.74753379613</v>
      </c>
      <c r="G76" s="17">
        <f t="shared" si="13"/>
        <v>30060.77302631579</v>
      </c>
      <c r="H76" s="17">
        <f t="shared" si="14"/>
        <v>26710.9243697479</v>
      </c>
      <c r="I76" s="18">
        <f t="shared" si="15"/>
        <v>6164.2886513157891</v>
      </c>
      <c r="J76" s="115">
        <v>146215.6</v>
      </c>
      <c r="K76" s="115">
        <v>29983.1</v>
      </c>
      <c r="L76" s="33">
        <v>4864</v>
      </c>
      <c r="M76" s="33">
        <v>5474</v>
      </c>
      <c r="N76" s="115">
        <v>90007.6</v>
      </c>
      <c r="O76" s="118">
        <v>21586.5</v>
      </c>
    </row>
    <row r="77" spans="1:15" ht="20.25" customHeight="1">
      <c r="A77" s="14" t="s">
        <v>137</v>
      </c>
      <c r="B77" s="17">
        <f t="shared" si="8"/>
        <v>17.003371806290556</v>
      </c>
      <c r="C77" s="17">
        <f t="shared" si="9"/>
        <v>25.032034839477994</v>
      </c>
      <c r="D77" s="17">
        <f t="shared" si="10"/>
        <v>80.90388847440974</v>
      </c>
      <c r="E77" s="17">
        <f t="shared" si="11"/>
        <v>146437.77410987974</v>
      </c>
      <c r="F77" s="17">
        <f t="shared" si="12"/>
        <v>132136.72340425532</v>
      </c>
      <c r="G77" s="17">
        <f t="shared" si="13"/>
        <v>181002.14572034898</v>
      </c>
      <c r="H77" s="17">
        <f t="shared" si="14"/>
        <v>163325.55319148934</v>
      </c>
      <c r="I77" s="18">
        <f t="shared" si="15"/>
        <v>36656.354633341187</v>
      </c>
      <c r="J77" s="115">
        <v>767630.1</v>
      </c>
      <c r="K77" s="115">
        <v>155459.59999999998</v>
      </c>
      <c r="L77" s="33">
        <v>4241</v>
      </c>
      <c r="M77" s="33">
        <v>4700</v>
      </c>
      <c r="N77" s="115">
        <v>621042.6</v>
      </c>
      <c r="O77" s="118">
        <v>130523</v>
      </c>
    </row>
    <row r="78" spans="1:15" ht="16.5" customHeight="1">
      <c r="A78" s="14" t="s">
        <v>138</v>
      </c>
      <c r="B78" s="17">
        <f t="shared" si="8"/>
        <v>6.2879332722363301</v>
      </c>
      <c r="C78" s="17">
        <f t="shared" si="9"/>
        <v>32.41446340779919</v>
      </c>
      <c r="D78" s="17">
        <f t="shared" si="10"/>
        <v>75.550043075741371</v>
      </c>
      <c r="E78" s="17">
        <f t="shared" si="11"/>
        <v>20365.501860046901</v>
      </c>
      <c r="F78" s="17">
        <f t="shared" si="12"/>
        <v>13565.919340442524</v>
      </c>
      <c r="G78" s="17">
        <f t="shared" si="13"/>
        <v>26956.307410215275</v>
      </c>
      <c r="H78" s="17">
        <f t="shared" si="14"/>
        <v>17956.203316578194</v>
      </c>
      <c r="I78" s="18">
        <f t="shared" si="15"/>
        <v>6601.3681482395659</v>
      </c>
      <c r="J78" s="117">
        <v>1528934.8</v>
      </c>
      <c r="K78" s="115">
        <v>374422.99999999994</v>
      </c>
      <c r="L78" s="33">
        <v>56719</v>
      </c>
      <c r="M78" s="33">
        <v>85148</v>
      </c>
      <c r="N78" s="117">
        <v>1155110.9000000001</v>
      </c>
      <c r="O78" s="118">
        <v>96138.4</v>
      </c>
    </row>
    <row r="79" spans="1:15" ht="20.25">
      <c r="A79" s="116" t="s">
        <v>139</v>
      </c>
      <c r="B79" s="38">
        <v>5.7863407392961275</v>
      </c>
      <c r="C79" s="38">
        <v>23.830051645835564</v>
      </c>
      <c r="D79" s="38">
        <v>65.547265286212706</v>
      </c>
      <c r="E79" s="38">
        <v>32140.999562740988</v>
      </c>
      <c r="F79" s="38">
        <v>19937.065764908944</v>
      </c>
      <c r="G79" s="38">
        <v>49034.844432329912</v>
      </c>
      <c r="H79" s="38">
        <v>30416.319701292752</v>
      </c>
      <c r="I79" s="39">
        <v>7659.2167952889586</v>
      </c>
      <c r="J79" s="117">
        <f>SUM(J73:J78)</f>
        <v>8634889</v>
      </c>
      <c r="K79" s="117">
        <f t="shared" ref="K79:O79" si="16">SUM(K73:K78)</f>
        <v>1348765.0999999999</v>
      </c>
      <c r="L79" s="43">
        <v>176097</v>
      </c>
      <c r="M79" s="43">
        <v>283890</v>
      </c>
      <c r="N79" s="117">
        <v>5659643.0000000009</v>
      </c>
      <c r="O79" s="117">
        <f t="shared" si="16"/>
        <v>499644.1</v>
      </c>
    </row>
    <row r="80" spans="1:15">
      <c r="G80" s="4"/>
    </row>
    <row r="81" spans="7:7">
      <c r="G81" s="4"/>
    </row>
    <row r="82" spans="7:7">
      <c r="G82" s="4"/>
    </row>
    <row r="83" spans="7:7">
      <c r="G83" s="4"/>
    </row>
    <row r="84" spans="7:7">
      <c r="G84" s="4"/>
    </row>
    <row r="85" spans="7:7">
      <c r="G85" s="4"/>
    </row>
    <row r="86" spans="7:7">
      <c r="G86" s="4"/>
    </row>
    <row r="87" spans="7:7">
      <c r="G87" s="4"/>
    </row>
    <row r="88" spans="7:7">
      <c r="G88" s="4"/>
    </row>
    <row r="89" spans="7:7">
      <c r="G89" s="4"/>
    </row>
    <row r="90" spans="7:7">
      <c r="G90" s="4"/>
    </row>
    <row r="91" spans="7:7">
      <c r="G91" s="4"/>
    </row>
    <row r="92" spans="7:7">
      <c r="G92" s="4"/>
    </row>
    <row r="93" spans="7:7">
      <c r="G93" s="4"/>
    </row>
    <row r="94" spans="7:7">
      <c r="G94" s="4"/>
    </row>
    <row r="95" spans="7:7">
      <c r="G95" s="4"/>
    </row>
    <row r="96" spans="7:7">
      <c r="G96" s="4"/>
    </row>
    <row r="97" spans="7:7">
      <c r="G97" s="4"/>
    </row>
    <row r="98" spans="7:7">
      <c r="G98" s="4"/>
    </row>
    <row r="99" spans="7:7">
      <c r="G99" s="4"/>
    </row>
    <row r="100" spans="7:7">
      <c r="G100" s="4"/>
    </row>
    <row r="101" spans="7:7">
      <c r="G101" s="4"/>
    </row>
    <row r="102" spans="7:7">
      <c r="G102" s="4"/>
    </row>
    <row r="103" spans="7:7">
      <c r="G103" s="4"/>
    </row>
    <row r="104" spans="7:7">
      <c r="G104" s="4"/>
    </row>
    <row r="105" spans="7:7">
      <c r="G105" s="4"/>
    </row>
    <row r="106" spans="7:7">
      <c r="G106" s="4"/>
    </row>
    <row r="107" spans="7:7">
      <c r="G107" s="4"/>
    </row>
    <row r="108" spans="7:7">
      <c r="G108" s="4"/>
    </row>
    <row r="109" spans="7:7">
      <c r="G109" s="4"/>
    </row>
    <row r="110" spans="7:7">
      <c r="G110" s="4"/>
    </row>
    <row r="111" spans="7:7">
      <c r="G111" s="4"/>
    </row>
    <row r="112" spans="7:7">
      <c r="G112" s="4"/>
    </row>
    <row r="113" spans="7:7">
      <c r="G113" s="4"/>
    </row>
    <row r="114" spans="7:7">
      <c r="G114" s="4"/>
    </row>
    <row r="115" spans="7:7">
      <c r="G115" s="4"/>
    </row>
    <row r="116" spans="7:7">
      <c r="G116" s="4"/>
    </row>
    <row r="117" spans="7:7">
      <c r="G117" s="4"/>
    </row>
    <row r="118" spans="7:7">
      <c r="G118" s="4"/>
    </row>
    <row r="119" spans="7:7">
      <c r="G119" s="4"/>
    </row>
    <row r="120" spans="7:7">
      <c r="G120" s="4"/>
    </row>
    <row r="121" spans="7:7">
      <c r="G121" s="4"/>
    </row>
    <row r="122" spans="7:7">
      <c r="G122" s="4"/>
    </row>
    <row r="123" spans="7:7">
      <c r="G123" s="4"/>
    </row>
    <row r="124" spans="7:7">
      <c r="G124" s="4"/>
    </row>
    <row r="125" spans="7:7">
      <c r="G125" s="4"/>
    </row>
    <row r="126" spans="7:7">
      <c r="G126" s="4"/>
    </row>
    <row r="127" spans="7:7">
      <c r="G127" s="4"/>
    </row>
    <row r="128" spans="7:7">
      <c r="G128" s="4"/>
    </row>
    <row r="129" spans="7:7">
      <c r="G129" s="4"/>
    </row>
    <row r="130" spans="7:7">
      <c r="G130" s="4"/>
    </row>
    <row r="131" spans="7:7">
      <c r="G131" s="4"/>
    </row>
    <row r="132" spans="7:7">
      <c r="G132" s="4"/>
    </row>
    <row r="133" spans="7:7">
      <c r="G133" s="4"/>
    </row>
    <row r="134" spans="7:7">
      <c r="G134" s="4"/>
    </row>
    <row r="135" spans="7:7">
      <c r="G135" s="4"/>
    </row>
    <row r="136" spans="7:7">
      <c r="G136" s="4"/>
    </row>
    <row r="137" spans="7:7">
      <c r="G137" s="4"/>
    </row>
    <row r="138" spans="7:7">
      <c r="G138" s="4"/>
    </row>
    <row r="139" spans="7:7">
      <c r="G139" s="4"/>
    </row>
    <row r="140" spans="7:7">
      <c r="G140" s="4"/>
    </row>
    <row r="141" spans="7:7">
      <c r="G141" s="4"/>
    </row>
    <row r="142" spans="7:7">
      <c r="G142" s="4"/>
    </row>
    <row r="143" spans="7:7">
      <c r="G143" s="4"/>
    </row>
    <row r="144" spans="7:7">
      <c r="G144" s="4"/>
    </row>
    <row r="145" spans="7:7">
      <c r="G145" s="4"/>
    </row>
    <row r="146" spans="7:7">
      <c r="G146" s="4"/>
    </row>
    <row r="147" spans="7:7">
      <c r="G147" s="4"/>
    </row>
    <row r="148" spans="7:7">
      <c r="G148" s="4"/>
    </row>
    <row r="149" spans="7:7">
      <c r="G149" s="4"/>
    </row>
    <row r="150" spans="7:7">
      <c r="G150" s="4"/>
    </row>
    <row r="151" spans="7:7">
      <c r="G151" s="4"/>
    </row>
    <row r="152" spans="7:7">
      <c r="G152" s="4"/>
    </row>
    <row r="153" spans="7:7">
      <c r="G153" s="4"/>
    </row>
    <row r="154" spans="7:7">
      <c r="G154" s="4"/>
    </row>
    <row r="155" spans="7:7">
      <c r="G155" s="4"/>
    </row>
    <row r="156" spans="7:7">
      <c r="G156" s="4"/>
    </row>
    <row r="157" spans="7:7">
      <c r="G157" s="4"/>
    </row>
    <row r="158" spans="7:7">
      <c r="G158" s="4"/>
    </row>
    <row r="159" spans="7:7">
      <c r="G159" s="4"/>
    </row>
    <row r="160" spans="7:7">
      <c r="G160" s="4"/>
    </row>
    <row r="161" spans="7:7">
      <c r="G161" s="4"/>
    </row>
    <row r="162" spans="7:7">
      <c r="G162" s="4"/>
    </row>
    <row r="163" spans="7:7">
      <c r="G163" s="4"/>
    </row>
    <row r="164" spans="7:7">
      <c r="G164" s="4"/>
    </row>
    <row r="165" spans="7:7">
      <c r="G165" s="4"/>
    </row>
    <row r="166" spans="7:7">
      <c r="G166" s="4"/>
    </row>
    <row r="167" spans="7:7">
      <c r="G167" s="4"/>
    </row>
    <row r="168" spans="7:7">
      <c r="G168" s="4"/>
    </row>
    <row r="169" spans="7:7">
      <c r="G169" s="4"/>
    </row>
    <row r="170" spans="7:7">
      <c r="G170" s="4"/>
    </row>
    <row r="171" spans="7:7">
      <c r="G171" s="4"/>
    </row>
    <row r="172" spans="7:7">
      <c r="G172" s="4"/>
    </row>
    <row r="173" spans="7:7">
      <c r="G173" s="4"/>
    </row>
    <row r="174" spans="7:7">
      <c r="G174" s="4"/>
    </row>
    <row r="175" spans="7:7">
      <c r="G175" s="4"/>
    </row>
    <row r="176" spans="7:7">
      <c r="G176" s="4"/>
    </row>
    <row r="177" spans="7:7">
      <c r="G177" s="4"/>
    </row>
    <row r="178" spans="7:7">
      <c r="G178" s="4"/>
    </row>
    <row r="179" spans="7:7">
      <c r="G179" s="4"/>
    </row>
    <row r="180" spans="7:7">
      <c r="G180" s="4"/>
    </row>
    <row r="181" spans="7:7">
      <c r="G181" s="4"/>
    </row>
    <row r="182" spans="7:7">
      <c r="G182" s="4"/>
    </row>
    <row r="183" spans="7:7">
      <c r="G183" s="4"/>
    </row>
    <row r="184" spans="7:7">
      <c r="G184" s="4"/>
    </row>
    <row r="185" spans="7:7">
      <c r="G185" s="4"/>
    </row>
    <row r="186" spans="7:7">
      <c r="G186" s="4"/>
    </row>
    <row r="187" spans="7:7">
      <c r="G187" s="4"/>
    </row>
    <row r="188" spans="7:7">
      <c r="G188" s="4"/>
    </row>
    <row r="189" spans="7:7">
      <c r="G189" s="4"/>
    </row>
    <row r="190" spans="7:7">
      <c r="G190" s="4"/>
    </row>
    <row r="191" spans="7:7">
      <c r="G191" s="4"/>
    </row>
    <row r="192" spans="7:7">
      <c r="G192" s="4"/>
    </row>
    <row r="193" spans="7:7">
      <c r="G193" s="4"/>
    </row>
    <row r="194" spans="7:7">
      <c r="G194" s="4"/>
    </row>
    <row r="195" spans="7:7">
      <c r="G195" s="4"/>
    </row>
    <row r="196" spans="7:7">
      <c r="G196" s="4"/>
    </row>
    <row r="197" spans="7:7">
      <c r="G197" s="4"/>
    </row>
    <row r="198" spans="7:7">
      <c r="G198" s="4"/>
    </row>
    <row r="199" spans="7:7">
      <c r="G199" s="4"/>
    </row>
    <row r="200" spans="7:7">
      <c r="G200" s="4"/>
    </row>
    <row r="201" spans="7:7">
      <c r="G201" s="4"/>
    </row>
    <row r="202" spans="7:7">
      <c r="G202" s="4"/>
    </row>
    <row r="203" spans="7:7">
      <c r="G203" s="4"/>
    </row>
    <row r="204" spans="7:7">
      <c r="G204" s="4"/>
    </row>
    <row r="205" spans="7:7">
      <c r="G205" s="4"/>
    </row>
    <row r="206" spans="7:7">
      <c r="G206" s="4"/>
    </row>
    <row r="207" spans="7:7">
      <c r="G207" s="4"/>
    </row>
    <row r="208" spans="7:7">
      <c r="G208" s="4"/>
    </row>
    <row r="209" spans="7:7">
      <c r="G209" s="4"/>
    </row>
    <row r="210" spans="7:7">
      <c r="G210" s="4"/>
    </row>
    <row r="211" spans="7:7">
      <c r="G211" s="4"/>
    </row>
    <row r="212" spans="7:7">
      <c r="G212" s="4"/>
    </row>
    <row r="213" spans="7:7">
      <c r="G213" s="4"/>
    </row>
    <row r="214" spans="7:7">
      <c r="G214" s="4"/>
    </row>
    <row r="215" spans="7:7">
      <c r="G215" s="4"/>
    </row>
    <row r="216" spans="7:7">
      <c r="G216" s="4"/>
    </row>
    <row r="217" spans="7:7">
      <c r="G217" s="4"/>
    </row>
    <row r="218" spans="7:7">
      <c r="G218" s="4"/>
    </row>
    <row r="219" spans="7:7">
      <c r="G219" s="4"/>
    </row>
    <row r="220" spans="7:7">
      <c r="G220" s="4"/>
    </row>
    <row r="221" spans="7:7">
      <c r="G221" s="4"/>
    </row>
    <row r="222" spans="7:7">
      <c r="G222" s="4"/>
    </row>
    <row r="223" spans="7:7">
      <c r="G223" s="4"/>
    </row>
    <row r="224" spans="7:7">
      <c r="G224" s="4"/>
    </row>
    <row r="225" spans="7:7">
      <c r="G225" s="4"/>
    </row>
    <row r="226" spans="7:7">
      <c r="G226" s="4"/>
    </row>
    <row r="227" spans="7:7">
      <c r="G227" s="4"/>
    </row>
    <row r="228" spans="7:7">
      <c r="G228" s="4"/>
    </row>
    <row r="229" spans="7:7">
      <c r="G229" s="4"/>
    </row>
    <row r="230" spans="7:7">
      <c r="G230" s="4"/>
    </row>
    <row r="231" spans="7:7">
      <c r="G231" s="4"/>
    </row>
    <row r="232" spans="7:7">
      <c r="G232" s="4"/>
    </row>
    <row r="233" spans="7:7">
      <c r="G233" s="4"/>
    </row>
    <row r="234" spans="7:7">
      <c r="G234" s="4"/>
    </row>
    <row r="235" spans="7:7">
      <c r="G235" s="4"/>
    </row>
    <row r="236" spans="7:7">
      <c r="G236" s="4"/>
    </row>
    <row r="237" spans="7:7">
      <c r="G237" s="4"/>
    </row>
    <row r="238" spans="7:7">
      <c r="G238" s="4"/>
    </row>
    <row r="239" spans="7:7">
      <c r="G239" s="4"/>
    </row>
    <row r="240" spans="7:7">
      <c r="G240" s="4"/>
    </row>
    <row r="241" spans="7:7">
      <c r="G241" s="4"/>
    </row>
    <row r="242" spans="7:7">
      <c r="G242" s="4"/>
    </row>
    <row r="243" spans="7:7">
      <c r="G243" s="4"/>
    </row>
    <row r="244" spans="7:7">
      <c r="G244" s="4"/>
    </row>
    <row r="245" spans="7:7">
      <c r="G245" s="4"/>
    </row>
    <row r="246" spans="7:7">
      <c r="G246" s="4"/>
    </row>
    <row r="247" spans="7:7">
      <c r="G247" s="4"/>
    </row>
    <row r="248" spans="7:7">
      <c r="G248" s="4"/>
    </row>
    <row r="249" spans="7:7">
      <c r="G249" s="4"/>
    </row>
    <row r="250" spans="7:7">
      <c r="G250" s="4"/>
    </row>
    <row r="251" spans="7:7">
      <c r="G251" s="4"/>
    </row>
    <row r="252" spans="7:7">
      <c r="G252" s="4"/>
    </row>
    <row r="253" spans="7:7">
      <c r="G253" s="4"/>
    </row>
    <row r="254" spans="7:7">
      <c r="G254" s="4"/>
    </row>
    <row r="255" spans="7:7">
      <c r="G255" s="4"/>
    </row>
    <row r="256" spans="7:7">
      <c r="G256" s="4"/>
    </row>
    <row r="257" spans="7:7">
      <c r="G257" s="4"/>
    </row>
    <row r="258" spans="7:7">
      <c r="G258" s="4"/>
    </row>
    <row r="259" spans="7:7">
      <c r="G259" s="4"/>
    </row>
    <row r="260" spans="7:7">
      <c r="G260" s="4"/>
    </row>
    <row r="261" spans="7:7">
      <c r="G261" s="4"/>
    </row>
    <row r="262" spans="7:7">
      <c r="G262" s="4"/>
    </row>
    <row r="263" spans="7:7">
      <c r="G263" s="4"/>
    </row>
    <row r="264" spans="7:7">
      <c r="G264" s="4"/>
    </row>
    <row r="265" spans="7:7">
      <c r="G265" s="4"/>
    </row>
    <row r="266" spans="7:7">
      <c r="G266" s="4"/>
    </row>
    <row r="267" spans="7:7">
      <c r="G267" s="4"/>
    </row>
    <row r="268" spans="7:7">
      <c r="G268" s="4"/>
    </row>
    <row r="269" spans="7:7">
      <c r="G269" s="4"/>
    </row>
    <row r="270" spans="7:7">
      <c r="G270" s="4"/>
    </row>
    <row r="271" spans="7:7">
      <c r="G271" s="4"/>
    </row>
    <row r="272" spans="7:7">
      <c r="G272" s="4"/>
    </row>
    <row r="273" spans="7:7">
      <c r="G273" s="4"/>
    </row>
    <row r="274" spans="7:7">
      <c r="G274" s="4"/>
    </row>
    <row r="275" spans="7:7">
      <c r="G275" s="4"/>
    </row>
    <row r="276" spans="7:7">
      <c r="G276" s="4"/>
    </row>
    <row r="277" spans="7:7">
      <c r="G277" s="4"/>
    </row>
    <row r="278" spans="7:7">
      <c r="G278" s="4"/>
    </row>
    <row r="279" spans="7:7">
      <c r="G279" s="4"/>
    </row>
    <row r="280" spans="7:7">
      <c r="G280" s="4"/>
    </row>
    <row r="281" spans="7:7">
      <c r="G281" s="4"/>
    </row>
    <row r="282" spans="7:7">
      <c r="G282" s="4"/>
    </row>
    <row r="283" spans="7:7">
      <c r="G283" s="4"/>
    </row>
    <row r="284" spans="7:7">
      <c r="G284" s="4"/>
    </row>
    <row r="285" spans="7:7">
      <c r="G285" s="4"/>
    </row>
    <row r="286" spans="7:7">
      <c r="G286" s="4"/>
    </row>
    <row r="287" spans="7:7">
      <c r="G287" s="4"/>
    </row>
    <row r="288" spans="7:7">
      <c r="G288" s="4"/>
    </row>
    <row r="289" spans="7:7">
      <c r="G289" s="4"/>
    </row>
    <row r="290" spans="7:7">
      <c r="G290" s="4"/>
    </row>
    <row r="291" spans="7:7">
      <c r="G291" s="4"/>
    </row>
    <row r="292" spans="7:7">
      <c r="G292" s="4"/>
    </row>
    <row r="293" spans="7:7">
      <c r="G293" s="4"/>
    </row>
    <row r="294" spans="7:7">
      <c r="G294" s="4"/>
    </row>
    <row r="295" spans="7:7">
      <c r="G295" s="4"/>
    </row>
    <row r="296" spans="7:7">
      <c r="G296" s="4"/>
    </row>
    <row r="297" spans="7:7">
      <c r="G297" s="4"/>
    </row>
    <row r="298" spans="7:7">
      <c r="G298" s="4"/>
    </row>
    <row r="299" spans="7:7">
      <c r="G299" s="4"/>
    </row>
    <row r="300" spans="7:7">
      <c r="G300" s="4"/>
    </row>
    <row r="301" spans="7:7">
      <c r="G301" s="4"/>
    </row>
    <row r="302" spans="7:7">
      <c r="G302" s="4"/>
    </row>
    <row r="303" spans="7:7">
      <c r="G303" s="4"/>
    </row>
    <row r="304" spans="7:7">
      <c r="G304" s="4"/>
    </row>
    <row r="305" spans="7:7">
      <c r="G305" s="4"/>
    </row>
    <row r="306" spans="7:7">
      <c r="G306" s="4"/>
    </row>
    <row r="307" spans="7:7">
      <c r="G307" s="4"/>
    </row>
    <row r="308" spans="7:7">
      <c r="G308" s="4"/>
    </row>
    <row r="309" spans="7:7">
      <c r="G309" s="4"/>
    </row>
    <row r="310" spans="7:7">
      <c r="G310" s="4"/>
    </row>
    <row r="311" spans="7:7">
      <c r="G311" s="4"/>
    </row>
    <row r="312" spans="7:7">
      <c r="G312" s="4"/>
    </row>
    <row r="313" spans="7:7">
      <c r="G313" s="4"/>
    </row>
    <row r="314" spans="7:7">
      <c r="G314" s="4"/>
    </row>
    <row r="315" spans="7:7">
      <c r="G315" s="4"/>
    </row>
    <row r="316" spans="7:7">
      <c r="G316" s="4"/>
    </row>
    <row r="317" spans="7:7">
      <c r="G317" s="4"/>
    </row>
    <row r="318" spans="7:7">
      <c r="G318" s="4"/>
    </row>
    <row r="319" spans="7:7">
      <c r="G319" s="4"/>
    </row>
    <row r="320" spans="7:7">
      <c r="G320" s="4"/>
    </row>
    <row r="321" spans="7:7">
      <c r="G321" s="4"/>
    </row>
    <row r="322" spans="7:7">
      <c r="G322" s="4"/>
    </row>
    <row r="323" spans="7:7">
      <c r="G323" s="4"/>
    </row>
    <row r="324" spans="7:7">
      <c r="G324" s="4"/>
    </row>
    <row r="325" spans="7:7">
      <c r="G325" s="4"/>
    </row>
    <row r="326" spans="7:7">
      <c r="G326" s="4"/>
    </row>
    <row r="327" spans="7:7">
      <c r="G327" s="4"/>
    </row>
    <row r="328" spans="7:7">
      <c r="G328" s="4"/>
    </row>
    <row r="329" spans="7:7">
      <c r="G329" s="4"/>
    </row>
    <row r="330" spans="7:7">
      <c r="G330" s="4"/>
    </row>
    <row r="331" spans="7:7">
      <c r="G331" s="4"/>
    </row>
    <row r="332" spans="7:7">
      <c r="G332" s="4"/>
    </row>
    <row r="333" spans="7:7">
      <c r="G333" s="4"/>
    </row>
    <row r="334" spans="7:7">
      <c r="G334" s="4"/>
    </row>
    <row r="335" spans="7:7">
      <c r="G335" s="4"/>
    </row>
    <row r="336" spans="7:7">
      <c r="G336" s="4"/>
    </row>
    <row r="337" spans="7:7">
      <c r="G337" s="4"/>
    </row>
    <row r="338" spans="7:7">
      <c r="G338" s="4"/>
    </row>
    <row r="339" spans="7:7">
      <c r="G339" s="4"/>
    </row>
    <row r="340" spans="7:7">
      <c r="G340" s="4"/>
    </row>
    <row r="341" spans="7:7">
      <c r="G341" s="4"/>
    </row>
    <row r="342" spans="7:7">
      <c r="G342" s="4"/>
    </row>
    <row r="343" spans="7:7">
      <c r="G343" s="4"/>
    </row>
    <row r="344" spans="7:7">
      <c r="G344" s="4"/>
    </row>
    <row r="345" spans="7:7">
      <c r="G345" s="4"/>
    </row>
    <row r="346" spans="7:7">
      <c r="G346" s="4"/>
    </row>
    <row r="347" spans="7:7">
      <c r="G347" s="4"/>
    </row>
    <row r="348" spans="7:7">
      <c r="G348" s="4"/>
    </row>
    <row r="349" spans="7:7">
      <c r="G349" s="4"/>
    </row>
    <row r="350" spans="7:7">
      <c r="G350" s="4"/>
    </row>
    <row r="351" spans="7:7">
      <c r="G351" s="4"/>
    </row>
    <row r="352" spans="7:7">
      <c r="G352" s="4"/>
    </row>
    <row r="353" spans="7:7">
      <c r="G353" s="4"/>
    </row>
    <row r="354" spans="7:7">
      <c r="G354" s="4"/>
    </row>
    <row r="355" spans="7:7">
      <c r="G355" s="4"/>
    </row>
    <row r="356" spans="7:7">
      <c r="G356" s="4"/>
    </row>
    <row r="357" spans="7:7">
      <c r="G357" s="4"/>
    </row>
    <row r="358" spans="7:7">
      <c r="G358" s="4"/>
    </row>
    <row r="359" spans="7:7">
      <c r="G359" s="4"/>
    </row>
    <row r="360" spans="7:7">
      <c r="G360" s="4"/>
    </row>
    <row r="361" spans="7:7">
      <c r="G361" s="4"/>
    </row>
    <row r="362" spans="7:7">
      <c r="G362" s="4"/>
    </row>
    <row r="363" spans="7:7">
      <c r="G363" s="4"/>
    </row>
    <row r="364" spans="7:7">
      <c r="G364" s="4"/>
    </row>
    <row r="365" spans="7:7">
      <c r="G365" s="4"/>
    </row>
    <row r="366" spans="7:7">
      <c r="G366" s="4"/>
    </row>
    <row r="367" spans="7:7">
      <c r="G367" s="4"/>
    </row>
    <row r="368" spans="7:7">
      <c r="G368" s="4"/>
    </row>
    <row r="369" spans="7:7">
      <c r="G369" s="4"/>
    </row>
    <row r="370" spans="7:7">
      <c r="G370" s="4"/>
    </row>
    <row r="371" spans="7:7">
      <c r="G371" s="4"/>
    </row>
    <row r="372" spans="7:7">
      <c r="G372" s="4"/>
    </row>
    <row r="373" spans="7:7">
      <c r="G373" s="4"/>
    </row>
    <row r="374" spans="7:7">
      <c r="G374" s="4"/>
    </row>
    <row r="375" spans="7:7">
      <c r="G375" s="4"/>
    </row>
    <row r="376" spans="7:7">
      <c r="G376" s="4"/>
    </row>
    <row r="377" spans="7:7">
      <c r="G377" s="4"/>
    </row>
    <row r="378" spans="7:7">
      <c r="G378" s="4"/>
    </row>
    <row r="379" spans="7:7">
      <c r="G379" s="4"/>
    </row>
    <row r="380" spans="7:7">
      <c r="G380" s="4"/>
    </row>
    <row r="381" spans="7:7">
      <c r="G381" s="4"/>
    </row>
    <row r="382" spans="7:7">
      <c r="G382" s="4"/>
    </row>
    <row r="383" spans="7:7">
      <c r="G383" s="4"/>
    </row>
    <row r="384" spans="7:7">
      <c r="G384" s="4"/>
    </row>
    <row r="385" spans="7:7">
      <c r="G385" s="4"/>
    </row>
    <row r="386" spans="7:7">
      <c r="G386" s="4"/>
    </row>
    <row r="387" spans="7:7">
      <c r="G387" s="4"/>
    </row>
    <row r="388" spans="7:7">
      <c r="G388" s="4"/>
    </row>
    <row r="389" spans="7:7">
      <c r="G389" s="4"/>
    </row>
    <row r="390" spans="7:7">
      <c r="G390" s="4"/>
    </row>
    <row r="391" spans="7:7">
      <c r="G391" s="4"/>
    </row>
    <row r="392" spans="7:7">
      <c r="G392" s="4"/>
    </row>
    <row r="393" spans="7:7">
      <c r="G393" s="4"/>
    </row>
    <row r="394" spans="7:7">
      <c r="G394" s="4"/>
    </row>
    <row r="395" spans="7:7">
      <c r="G395" s="4"/>
    </row>
    <row r="396" spans="7:7">
      <c r="G396" s="4"/>
    </row>
    <row r="397" spans="7:7">
      <c r="G397" s="4"/>
    </row>
    <row r="398" spans="7:7">
      <c r="G398" s="4"/>
    </row>
    <row r="399" spans="7:7">
      <c r="G399" s="4"/>
    </row>
    <row r="400" spans="7:7">
      <c r="G400" s="4"/>
    </row>
    <row r="401" spans="7:7">
      <c r="G401" s="4"/>
    </row>
    <row r="402" spans="7:7">
      <c r="G402" s="4"/>
    </row>
    <row r="403" spans="7:7">
      <c r="G403" s="4"/>
    </row>
    <row r="404" spans="7:7">
      <c r="G404" s="4"/>
    </row>
    <row r="405" spans="7:7">
      <c r="G405" s="4"/>
    </row>
    <row r="406" spans="7:7">
      <c r="G406" s="4"/>
    </row>
    <row r="407" spans="7:7">
      <c r="G407" s="4"/>
    </row>
    <row r="408" spans="7:7">
      <c r="G408" s="4"/>
    </row>
    <row r="409" spans="7:7">
      <c r="G409" s="4"/>
    </row>
    <row r="410" spans="7:7">
      <c r="G410" s="4"/>
    </row>
    <row r="411" spans="7:7">
      <c r="G411" s="4"/>
    </row>
    <row r="412" spans="7:7">
      <c r="G412" s="4"/>
    </row>
    <row r="413" spans="7:7">
      <c r="G413" s="4"/>
    </row>
    <row r="414" spans="7:7">
      <c r="G414" s="4"/>
    </row>
    <row r="415" spans="7:7">
      <c r="G415" s="4"/>
    </row>
    <row r="416" spans="7:7">
      <c r="G416" s="4"/>
    </row>
    <row r="417" spans="7:7">
      <c r="G417" s="4"/>
    </row>
    <row r="418" spans="7:7">
      <c r="G418" s="4"/>
    </row>
    <row r="419" spans="7:7">
      <c r="G419" s="4"/>
    </row>
    <row r="420" spans="7:7">
      <c r="G420" s="4"/>
    </row>
    <row r="421" spans="7:7">
      <c r="G421" s="4"/>
    </row>
    <row r="422" spans="7:7">
      <c r="G422" s="4"/>
    </row>
    <row r="423" spans="7:7">
      <c r="G423" s="4"/>
    </row>
    <row r="424" spans="7:7">
      <c r="G424" s="4"/>
    </row>
    <row r="425" spans="7:7">
      <c r="G425" s="4"/>
    </row>
    <row r="426" spans="7:7">
      <c r="G426" s="4"/>
    </row>
    <row r="427" spans="7:7">
      <c r="G427" s="4"/>
    </row>
    <row r="428" spans="7:7">
      <c r="G428" s="4"/>
    </row>
    <row r="429" spans="7:7">
      <c r="G429" s="4"/>
    </row>
    <row r="430" spans="7:7">
      <c r="G430" s="4"/>
    </row>
    <row r="431" spans="7:7">
      <c r="G431" s="4"/>
    </row>
    <row r="432" spans="7:7">
      <c r="G432" s="4"/>
    </row>
    <row r="433" spans="7:7">
      <c r="G433" s="4"/>
    </row>
    <row r="434" spans="7:7">
      <c r="G434" s="4"/>
    </row>
    <row r="435" spans="7:7">
      <c r="G435" s="4"/>
    </row>
    <row r="436" spans="7:7">
      <c r="G436" s="4"/>
    </row>
    <row r="437" spans="7:7">
      <c r="G437" s="4"/>
    </row>
    <row r="438" spans="7:7">
      <c r="G438" s="4"/>
    </row>
    <row r="439" spans="7:7">
      <c r="G439" s="4"/>
    </row>
    <row r="440" spans="7:7">
      <c r="G440" s="4"/>
    </row>
    <row r="441" spans="7:7">
      <c r="G441" s="4"/>
    </row>
    <row r="442" spans="7:7">
      <c r="G442" s="4"/>
    </row>
    <row r="443" spans="7:7">
      <c r="G443" s="4"/>
    </row>
    <row r="444" spans="7:7">
      <c r="G444" s="4"/>
    </row>
    <row r="445" spans="7:7">
      <c r="G445" s="4"/>
    </row>
    <row r="446" spans="7:7">
      <c r="G446" s="4"/>
    </row>
    <row r="447" spans="7:7">
      <c r="G447" s="4"/>
    </row>
    <row r="448" spans="7:7">
      <c r="G448" s="4"/>
    </row>
    <row r="449" spans="7:7">
      <c r="G449" s="4"/>
    </row>
    <row r="450" spans="7:7">
      <c r="G450" s="4"/>
    </row>
    <row r="451" spans="7:7">
      <c r="G451" s="4"/>
    </row>
    <row r="452" spans="7:7">
      <c r="G452" s="4"/>
    </row>
    <row r="453" spans="7:7">
      <c r="G453" s="4"/>
    </row>
    <row r="454" spans="7:7">
      <c r="G454" s="4"/>
    </row>
    <row r="455" spans="7:7">
      <c r="G455" s="4"/>
    </row>
    <row r="456" spans="7:7">
      <c r="G456" s="4"/>
    </row>
    <row r="457" spans="7:7">
      <c r="G457" s="4"/>
    </row>
    <row r="458" spans="7:7">
      <c r="G458" s="4"/>
    </row>
    <row r="459" spans="7:7">
      <c r="G459" s="4"/>
    </row>
    <row r="460" spans="7:7">
      <c r="G460" s="4"/>
    </row>
    <row r="461" spans="7:7">
      <c r="G461" s="4"/>
    </row>
    <row r="462" spans="7:7">
      <c r="G462" s="4"/>
    </row>
    <row r="463" spans="7:7">
      <c r="G463" s="4"/>
    </row>
    <row r="464" spans="7:7">
      <c r="G464" s="4"/>
    </row>
    <row r="465" spans="7:7">
      <c r="G465" s="4"/>
    </row>
    <row r="466" spans="7:7">
      <c r="G466" s="4"/>
    </row>
    <row r="467" spans="7:7">
      <c r="G467" s="4"/>
    </row>
    <row r="468" spans="7:7">
      <c r="G468" s="4"/>
    </row>
    <row r="469" spans="7:7">
      <c r="G469" s="4"/>
    </row>
    <row r="470" spans="7:7">
      <c r="G470" s="4"/>
    </row>
    <row r="471" spans="7:7">
      <c r="G471" s="4"/>
    </row>
    <row r="472" spans="7:7">
      <c r="G472" s="4"/>
    </row>
    <row r="473" spans="7:7">
      <c r="G473" s="4"/>
    </row>
    <row r="474" spans="7:7">
      <c r="G474" s="4"/>
    </row>
    <row r="475" spans="7:7">
      <c r="G475" s="4"/>
    </row>
    <row r="476" spans="7:7">
      <c r="G476" s="4"/>
    </row>
    <row r="477" spans="7:7">
      <c r="G477" s="4"/>
    </row>
    <row r="478" spans="7:7">
      <c r="G478" s="4"/>
    </row>
    <row r="479" spans="7:7">
      <c r="G479" s="4"/>
    </row>
    <row r="480" spans="7:7">
      <c r="G480" s="4"/>
    </row>
    <row r="481" spans="7:7">
      <c r="G481" s="4"/>
    </row>
    <row r="482" spans="7:7">
      <c r="G482" s="4"/>
    </row>
    <row r="483" spans="7:7">
      <c r="G483" s="4"/>
    </row>
    <row r="484" spans="7:7">
      <c r="G484" s="4"/>
    </row>
    <row r="485" spans="7:7">
      <c r="G485" s="4"/>
    </row>
    <row r="486" spans="7:7">
      <c r="G486" s="4"/>
    </row>
    <row r="487" spans="7:7">
      <c r="G487" s="4"/>
    </row>
    <row r="488" spans="7:7">
      <c r="G488" s="4"/>
    </row>
    <row r="489" spans="7:7">
      <c r="G489" s="4"/>
    </row>
    <row r="490" spans="7:7">
      <c r="G490" s="4"/>
    </row>
    <row r="491" spans="7:7">
      <c r="G491" s="4"/>
    </row>
    <row r="492" spans="7:7">
      <c r="G492" s="4"/>
    </row>
    <row r="493" spans="7:7">
      <c r="G493" s="4"/>
    </row>
    <row r="494" spans="7:7">
      <c r="G494" s="4"/>
    </row>
    <row r="495" spans="7:7">
      <c r="G495" s="4"/>
    </row>
    <row r="496" spans="7:7">
      <c r="G496" s="4"/>
    </row>
    <row r="497" spans="7:7">
      <c r="G497" s="4"/>
    </row>
    <row r="498" spans="7:7">
      <c r="G498" s="4"/>
    </row>
    <row r="499" spans="7:7">
      <c r="G499" s="4"/>
    </row>
    <row r="500" spans="7:7">
      <c r="G500" s="4"/>
    </row>
    <row r="501" spans="7:7">
      <c r="G501" s="4"/>
    </row>
    <row r="502" spans="7:7">
      <c r="G502" s="4"/>
    </row>
    <row r="503" spans="7:7">
      <c r="G503" s="4"/>
    </row>
    <row r="504" spans="7:7">
      <c r="G504" s="4"/>
    </row>
    <row r="505" spans="7:7">
      <c r="G505" s="4"/>
    </row>
    <row r="506" spans="7:7">
      <c r="G506" s="4"/>
    </row>
    <row r="507" spans="7:7">
      <c r="G507" s="4"/>
    </row>
    <row r="508" spans="7:7">
      <c r="G508" s="4"/>
    </row>
    <row r="509" spans="7:7">
      <c r="G509" s="4"/>
    </row>
    <row r="510" spans="7:7">
      <c r="G510" s="4"/>
    </row>
    <row r="511" spans="7:7">
      <c r="G511" s="4"/>
    </row>
    <row r="512" spans="7:7">
      <c r="G512" s="4"/>
    </row>
    <row r="513" spans="7:7">
      <c r="G513" s="4"/>
    </row>
    <row r="514" spans="7:7">
      <c r="G514" s="4"/>
    </row>
    <row r="515" spans="7:7">
      <c r="G515" s="4"/>
    </row>
    <row r="516" spans="7:7">
      <c r="G516" s="4"/>
    </row>
    <row r="517" spans="7:7">
      <c r="G517" s="4"/>
    </row>
    <row r="518" spans="7:7">
      <c r="G518" s="4"/>
    </row>
    <row r="519" spans="7:7">
      <c r="G519" s="4"/>
    </row>
    <row r="520" spans="7:7">
      <c r="G520" s="4"/>
    </row>
    <row r="521" spans="7:7">
      <c r="G521" s="4"/>
    </row>
    <row r="522" spans="7:7">
      <c r="G522" s="4"/>
    </row>
    <row r="523" spans="7:7">
      <c r="G523" s="4"/>
    </row>
    <row r="524" spans="7:7">
      <c r="G524" s="4"/>
    </row>
    <row r="525" spans="7:7">
      <c r="G525" s="4"/>
    </row>
    <row r="526" spans="7:7">
      <c r="G526" s="4"/>
    </row>
    <row r="527" spans="7:7">
      <c r="G527" s="4"/>
    </row>
    <row r="528" spans="7:7">
      <c r="G528" s="4"/>
    </row>
    <row r="529" spans="7:7">
      <c r="G529" s="4"/>
    </row>
    <row r="530" spans="7:7">
      <c r="G530" s="4"/>
    </row>
    <row r="531" spans="7:7">
      <c r="G531" s="4"/>
    </row>
    <row r="532" spans="7:7">
      <c r="G532" s="4"/>
    </row>
    <row r="533" spans="7:7">
      <c r="G533" s="4"/>
    </row>
    <row r="534" spans="7:7">
      <c r="G534" s="4"/>
    </row>
    <row r="535" spans="7:7">
      <c r="G535" s="4"/>
    </row>
    <row r="536" spans="7:7">
      <c r="G536" s="4"/>
    </row>
    <row r="537" spans="7:7">
      <c r="G537" s="4"/>
    </row>
    <row r="538" spans="7:7">
      <c r="G538" s="4"/>
    </row>
    <row r="539" spans="7:7">
      <c r="G539" s="4"/>
    </row>
    <row r="540" spans="7:7">
      <c r="G540" s="4"/>
    </row>
    <row r="541" spans="7:7">
      <c r="G541" s="4"/>
    </row>
    <row r="542" spans="7:7">
      <c r="G542" s="4"/>
    </row>
    <row r="543" spans="7:7">
      <c r="G543" s="4"/>
    </row>
    <row r="544" spans="7:7">
      <c r="G544" s="4"/>
    </row>
    <row r="545" spans="7:7">
      <c r="G545" s="4"/>
    </row>
    <row r="546" spans="7:7">
      <c r="G546" s="4"/>
    </row>
    <row r="547" spans="7:7">
      <c r="G547" s="4"/>
    </row>
    <row r="548" spans="7:7">
      <c r="G548" s="4"/>
    </row>
    <row r="549" spans="7:7">
      <c r="G549" s="4"/>
    </row>
    <row r="550" spans="7:7">
      <c r="G550" s="4"/>
    </row>
    <row r="551" spans="7:7">
      <c r="G551" s="4"/>
    </row>
    <row r="552" spans="7:7">
      <c r="G552" s="4"/>
    </row>
    <row r="553" spans="7:7">
      <c r="G553" s="4"/>
    </row>
    <row r="554" spans="7:7">
      <c r="G554" s="4"/>
    </row>
    <row r="555" spans="7:7">
      <c r="G555" s="4"/>
    </row>
    <row r="556" spans="7:7">
      <c r="G556" s="4"/>
    </row>
    <row r="557" spans="7:7">
      <c r="G557" s="4"/>
    </row>
    <row r="558" spans="7:7">
      <c r="G558" s="4"/>
    </row>
    <row r="559" spans="7:7">
      <c r="G559" s="4"/>
    </row>
    <row r="560" spans="7:7">
      <c r="G560" s="4"/>
    </row>
    <row r="561" spans="7:7">
      <c r="G561" s="4"/>
    </row>
    <row r="562" spans="7:7">
      <c r="G562" s="4"/>
    </row>
    <row r="563" spans="7:7">
      <c r="G563" s="4"/>
    </row>
    <row r="564" spans="7:7">
      <c r="G564" s="4"/>
    </row>
    <row r="565" spans="7:7">
      <c r="G565" s="4"/>
    </row>
    <row r="566" spans="7:7">
      <c r="G566" s="4"/>
    </row>
    <row r="567" spans="7:7">
      <c r="G567" s="4"/>
    </row>
    <row r="568" spans="7:7">
      <c r="G568" s="4"/>
    </row>
    <row r="569" spans="7:7">
      <c r="G569" s="4"/>
    </row>
    <row r="570" spans="7:7">
      <c r="G570" s="4"/>
    </row>
    <row r="571" spans="7:7">
      <c r="G571" s="4"/>
    </row>
    <row r="572" spans="7:7">
      <c r="G572" s="4"/>
    </row>
    <row r="573" spans="7:7">
      <c r="G573" s="4"/>
    </row>
    <row r="574" spans="7:7">
      <c r="G574" s="4"/>
    </row>
    <row r="575" spans="7:7">
      <c r="G575" s="4"/>
    </row>
    <row r="576" spans="7:7">
      <c r="G576" s="4"/>
    </row>
    <row r="577" spans="7:7">
      <c r="G577" s="4"/>
    </row>
    <row r="578" spans="7:7">
      <c r="G578" s="4"/>
    </row>
    <row r="579" spans="7:7">
      <c r="G579" s="4"/>
    </row>
    <row r="580" spans="7:7">
      <c r="G580" s="4"/>
    </row>
    <row r="581" spans="7:7">
      <c r="G581" s="4"/>
    </row>
    <row r="582" spans="7:7">
      <c r="G582" s="4"/>
    </row>
    <row r="583" spans="7:7">
      <c r="G583" s="4"/>
    </row>
    <row r="584" spans="7:7">
      <c r="G584" s="4"/>
    </row>
    <row r="585" spans="7:7">
      <c r="G585" s="4"/>
    </row>
    <row r="586" spans="7:7">
      <c r="G586" s="4"/>
    </row>
    <row r="587" spans="7:7">
      <c r="G587" s="4"/>
    </row>
    <row r="588" spans="7:7">
      <c r="G588" s="4"/>
    </row>
    <row r="589" spans="7:7">
      <c r="G589" s="4"/>
    </row>
    <row r="590" spans="7:7">
      <c r="G590" s="4"/>
    </row>
    <row r="591" spans="7:7">
      <c r="G591" s="4"/>
    </row>
    <row r="592" spans="7:7">
      <c r="G592" s="4"/>
    </row>
    <row r="593" spans="7:7">
      <c r="G593" s="4"/>
    </row>
    <row r="594" spans="7:7">
      <c r="G594" s="4"/>
    </row>
    <row r="595" spans="7:7">
      <c r="G595" s="4"/>
    </row>
    <row r="596" spans="7:7">
      <c r="G596" s="4"/>
    </row>
    <row r="597" spans="7:7">
      <c r="G597" s="4"/>
    </row>
    <row r="598" spans="7:7">
      <c r="G598" s="4"/>
    </row>
    <row r="599" spans="7:7">
      <c r="G599" s="4"/>
    </row>
    <row r="600" spans="7:7">
      <c r="G600" s="4"/>
    </row>
    <row r="601" spans="7:7">
      <c r="G601" s="4"/>
    </row>
    <row r="602" spans="7:7">
      <c r="G602" s="4"/>
    </row>
    <row r="603" spans="7:7">
      <c r="G603" s="4"/>
    </row>
    <row r="604" spans="7:7">
      <c r="G604" s="4"/>
    </row>
    <row r="605" spans="7:7">
      <c r="G605" s="4"/>
    </row>
    <row r="606" spans="7:7">
      <c r="G606" s="4"/>
    </row>
    <row r="607" spans="7:7">
      <c r="G607" s="4"/>
    </row>
    <row r="608" spans="7:7">
      <c r="G608" s="4"/>
    </row>
    <row r="609" spans="7:7">
      <c r="G609" s="4"/>
    </row>
    <row r="610" spans="7:7">
      <c r="G610" s="4"/>
    </row>
    <row r="611" spans="7:7">
      <c r="G611" s="4"/>
    </row>
    <row r="612" spans="7:7">
      <c r="G612" s="4"/>
    </row>
    <row r="613" spans="7:7">
      <c r="G613" s="4"/>
    </row>
    <row r="614" spans="7:7">
      <c r="G614" s="4"/>
    </row>
    <row r="615" spans="7:7">
      <c r="G615" s="4"/>
    </row>
    <row r="616" spans="7:7">
      <c r="G616" s="4"/>
    </row>
    <row r="617" spans="7:7">
      <c r="G617" s="4"/>
    </row>
    <row r="618" spans="7:7">
      <c r="G618" s="4"/>
    </row>
    <row r="619" spans="7:7">
      <c r="G619" s="4"/>
    </row>
    <row r="620" spans="7:7">
      <c r="G620" s="4"/>
    </row>
    <row r="621" spans="7:7">
      <c r="G621" s="4"/>
    </row>
    <row r="622" spans="7:7">
      <c r="G622" s="4"/>
    </row>
    <row r="623" spans="7:7">
      <c r="G623" s="4"/>
    </row>
    <row r="624" spans="7:7">
      <c r="G624" s="4"/>
    </row>
    <row r="625" spans="7:7">
      <c r="G625" s="4"/>
    </row>
    <row r="626" spans="7:7">
      <c r="G626" s="4"/>
    </row>
    <row r="627" spans="7:7">
      <c r="G627" s="4"/>
    </row>
    <row r="628" spans="7:7">
      <c r="G628" s="4"/>
    </row>
    <row r="629" spans="7:7">
      <c r="G629" s="4"/>
    </row>
    <row r="630" spans="7:7">
      <c r="G630" s="4"/>
    </row>
    <row r="631" spans="7:7">
      <c r="G631" s="4"/>
    </row>
    <row r="632" spans="7:7">
      <c r="G632" s="4"/>
    </row>
    <row r="633" spans="7:7">
      <c r="G633" s="4"/>
    </row>
    <row r="634" spans="7:7">
      <c r="G634" s="4"/>
    </row>
    <row r="635" spans="7:7">
      <c r="G635" s="4"/>
    </row>
    <row r="636" spans="7:7">
      <c r="G636" s="4"/>
    </row>
    <row r="637" spans="7:7">
      <c r="G637" s="4"/>
    </row>
    <row r="638" spans="7:7">
      <c r="G638" s="4"/>
    </row>
    <row r="639" spans="7:7">
      <c r="G639" s="4"/>
    </row>
    <row r="640" spans="7:7">
      <c r="G640" s="4"/>
    </row>
    <row r="641" spans="7:7">
      <c r="G641" s="4"/>
    </row>
    <row r="642" spans="7:7">
      <c r="G642" s="4"/>
    </row>
    <row r="643" spans="7:7">
      <c r="G643" s="4"/>
    </row>
    <row r="644" spans="7:7">
      <c r="G644" s="4"/>
    </row>
    <row r="645" spans="7:7">
      <c r="G645" s="4"/>
    </row>
    <row r="646" spans="7:7">
      <c r="G646" s="4"/>
    </row>
    <row r="647" spans="7:7">
      <c r="G647" s="4"/>
    </row>
    <row r="648" spans="7:7">
      <c r="G648" s="4"/>
    </row>
    <row r="649" spans="7:7">
      <c r="G649" s="4"/>
    </row>
    <row r="650" spans="7:7">
      <c r="G650" s="4"/>
    </row>
    <row r="651" spans="7:7">
      <c r="G651" s="4"/>
    </row>
    <row r="652" spans="7:7">
      <c r="G652" s="4"/>
    </row>
    <row r="653" spans="7:7">
      <c r="G653" s="4"/>
    </row>
    <row r="654" spans="7:7">
      <c r="G654" s="4"/>
    </row>
    <row r="655" spans="7:7">
      <c r="G655" s="4"/>
    </row>
    <row r="656" spans="7:7">
      <c r="G656" s="4"/>
    </row>
    <row r="657" spans="7:7">
      <c r="G657" s="4"/>
    </row>
    <row r="658" spans="7:7">
      <c r="G658" s="4"/>
    </row>
    <row r="659" spans="7:7">
      <c r="G659" s="4"/>
    </row>
    <row r="660" spans="7:7">
      <c r="G660" s="4"/>
    </row>
    <row r="661" spans="7:7">
      <c r="G661" s="4"/>
    </row>
    <row r="662" spans="7:7">
      <c r="G662" s="4"/>
    </row>
    <row r="663" spans="7:7">
      <c r="G663" s="4"/>
    </row>
    <row r="664" spans="7:7">
      <c r="G664" s="4"/>
    </row>
    <row r="665" spans="7:7">
      <c r="G665" s="4"/>
    </row>
    <row r="666" spans="7:7">
      <c r="G666" s="4"/>
    </row>
    <row r="667" spans="7:7">
      <c r="G667" s="4"/>
    </row>
    <row r="668" spans="7:7">
      <c r="G668" s="4"/>
    </row>
    <row r="669" spans="7:7">
      <c r="G669" s="4"/>
    </row>
    <row r="670" spans="7:7">
      <c r="G670" s="4"/>
    </row>
    <row r="671" spans="7:7">
      <c r="G671" s="4"/>
    </row>
    <row r="672" spans="7:7">
      <c r="G672" s="4"/>
    </row>
    <row r="673" spans="7:7">
      <c r="G673" s="4"/>
    </row>
    <row r="674" spans="7:7">
      <c r="G674" s="4"/>
    </row>
    <row r="675" spans="7:7">
      <c r="G675" s="4"/>
    </row>
    <row r="676" spans="7:7">
      <c r="G676" s="4"/>
    </row>
    <row r="677" spans="7:7">
      <c r="G677" s="4"/>
    </row>
    <row r="678" spans="7:7">
      <c r="G678" s="4"/>
    </row>
    <row r="679" spans="7:7">
      <c r="G679" s="4"/>
    </row>
    <row r="680" spans="7:7">
      <c r="G680" s="4"/>
    </row>
    <row r="681" spans="7:7">
      <c r="G681" s="4"/>
    </row>
    <row r="682" spans="7:7">
      <c r="G682" s="4"/>
    </row>
    <row r="683" spans="7:7">
      <c r="G683" s="4"/>
    </row>
    <row r="684" spans="7:7">
      <c r="G684" s="4"/>
    </row>
    <row r="685" spans="7:7">
      <c r="G685" s="4"/>
    </row>
    <row r="686" spans="7:7">
      <c r="G686" s="4"/>
    </row>
    <row r="687" spans="7:7">
      <c r="G687" s="4"/>
    </row>
    <row r="688" spans="7:7">
      <c r="G688" s="4"/>
    </row>
    <row r="689" spans="7:7">
      <c r="G689" s="4"/>
    </row>
    <row r="690" spans="7:7">
      <c r="G690" s="4"/>
    </row>
    <row r="691" spans="7:7">
      <c r="G691" s="4"/>
    </row>
    <row r="692" spans="7:7">
      <c r="G692" s="4"/>
    </row>
    <row r="693" spans="7:7">
      <c r="G693" s="4"/>
    </row>
    <row r="694" spans="7:7">
      <c r="G694" s="4"/>
    </row>
    <row r="695" spans="7:7">
      <c r="G695" s="4"/>
    </row>
    <row r="696" spans="7:7">
      <c r="G696" s="4"/>
    </row>
    <row r="697" spans="7:7">
      <c r="G697" s="4"/>
    </row>
    <row r="698" spans="7:7">
      <c r="G698" s="4"/>
    </row>
    <row r="699" spans="7:7">
      <c r="G699" s="4"/>
    </row>
    <row r="700" spans="7:7">
      <c r="G700" s="4"/>
    </row>
    <row r="701" spans="7:7">
      <c r="G701" s="4"/>
    </row>
    <row r="702" spans="7:7">
      <c r="G702" s="4"/>
    </row>
    <row r="703" spans="7:7">
      <c r="G703" s="4"/>
    </row>
    <row r="704" spans="7:7">
      <c r="G704" s="4"/>
    </row>
    <row r="705" spans="7:7">
      <c r="G705" s="4"/>
    </row>
    <row r="706" spans="7:7">
      <c r="G706" s="4"/>
    </row>
    <row r="707" spans="7:7">
      <c r="G707" s="4"/>
    </row>
    <row r="708" spans="7:7">
      <c r="G708" s="4"/>
    </row>
    <row r="709" spans="7:7">
      <c r="G709" s="4"/>
    </row>
    <row r="710" spans="7:7">
      <c r="G710" s="4"/>
    </row>
    <row r="711" spans="7:7">
      <c r="G711" s="4"/>
    </row>
    <row r="712" spans="7:7">
      <c r="G712" s="4"/>
    </row>
    <row r="713" spans="7:7">
      <c r="G713" s="4"/>
    </row>
    <row r="714" spans="7:7">
      <c r="G714" s="4"/>
    </row>
    <row r="715" spans="7:7">
      <c r="G715" s="4"/>
    </row>
    <row r="716" spans="7:7">
      <c r="G716" s="4"/>
    </row>
    <row r="717" spans="7:7">
      <c r="G717" s="4"/>
    </row>
    <row r="718" spans="7:7">
      <c r="G718" s="4"/>
    </row>
    <row r="719" spans="7:7">
      <c r="G719" s="4"/>
    </row>
    <row r="720" spans="7:7">
      <c r="G720" s="4"/>
    </row>
    <row r="721" spans="7:7">
      <c r="G721" s="4"/>
    </row>
    <row r="722" spans="7:7">
      <c r="G722" s="4"/>
    </row>
    <row r="723" spans="7:7">
      <c r="G723" s="4"/>
    </row>
    <row r="724" spans="7:7">
      <c r="G724" s="4"/>
    </row>
    <row r="725" spans="7:7">
      <c r="G725" s="4"/>
    </row>
    <row r="726" spans="7:7">
      <c r="G726" s="4"/>
    </row>
    <row r="727" spans="7:7">
      <c r="G727" s="4"/>
    </row>
    <row r="728" spans="7:7">
      <c r="G728" s="4"/>
    </row>
    <row r="729" spans="7:7">
      <c r="G729" s="4"/>
    </row>
    <row r="730" spans="7:7">
      <c r="G730" s="4"/>
    </row>
    <row r="731" spans="7:7">
      <c r="G731" s="4"/>
    </row>
    <row r="732" spans="7:7">
      <c r="G732" s="4"/>
    </row>
    <row r="733" spans="7:7">
      <c r="G733" s="4"/>
    </row>
    <row r="734" spans="7:7">
      <c r="G734" s="4"/>
    </row>
    <row r="735" spans="7:7">
      <c r="G735" s="4"/>
    </row>
    <row r="736" spans="7:7">
      <c r="G736" s="4"/>
    </row>
    <row r="737" spans="7:7">
      <c r="G737" s="4"/>
    </row>
    <row r="738" spans="7:7">
      <c r="G738" s="4"/>
    </row>
    <row r="739" spans="7:7">
      <c r="G739" s="4"/>
    </row>
    <row r="740" spans="7:7">
      <c r="G740" s="4"/>
    </row>
    <row r="741" spans="7:7">
      <c r="G741" s="4"/>
    </row>
    <row r="742" spans="7:7">
      <c r="G742" s="4"/>
    </row>
    <row r="743" spans="7:7">
      <c r="G743" s="4"/>
    </row>
    <row r="744" spans="7:7">
      <c r="G744" s="4"/>
    </row>
    <row r="745" spans="7:7">
      <c r="G745" s="4"/>
    </row>
    <row r="746" spans="7:7">
      <c r="G746" s="4"/>
    </row>
    <row r="747" spans="7:7">
      <c r="G747" s="4"/>
    </row>
    <row r="748" spans="7:7">
      <c r="G748" s="4"/>
    </row>
    <row r="749" spans="7:7">
      <c r="G749" s="4"/>
    </row>
    <row r="750" spans="7:7">
      <c r="G750" s="4"/>
    </row>
    <row r="751" spans="7:7">
      <c r="G751" s="4"/>
    </row>
    <row r="752" spans="7:7">
      <c r="G752" s="4"/>
    </row>
    <row r="753" spans="7:7">
      <c r="G753" s="4"/>
    </row>
    <row r="754" spans="7:7">
      <c r="G754" s="4"/>
    </row>
    <row r="755" spans="7:7">
      <c r="G755" s="4"/>
    </row>
    <row r="756" spans="7:7">
      <c r="G756" s="4"/>
    </row>
    <row r="757" spans="7:7">
      <c r="G757" s="4"/>
    </row>
    <row r="758" spans="7:7">
      <c r="G758" s="4"/>
    </row>
    <row r="759" spans="7:7">
      <c r="G759" s="4"/>
    </row>
    <row r="760" spans="7:7">
      <c r="G760" s="4"/>
    </row>
    <row r="761" spans="7:7">
      <c r="G761" s="4"/>
    </row>
    <row r="762" spans="7:7">
      <c r="G762" s="4"/>
    </row>
    <row r="763" spans="7:7">
      <c r="G763" s="4"/>
    </row>
    <row r="764" spans="7:7">
      <c r="G764" s="4"/>
    </row>
    <row r="765" spans="7:7">
      <c r="G765" s="4"/>
    </row>
    <row r="766" spans="7:7">
      <c r="G766" s="4"/>
    </row>
    <row r="767" spans="7:7">
      <c r="G767" s="4"/>
    </row>
    <row r="768" spans="7:7">
      <c r="G768" s="4"/>
    </row>
    <row r="769" spans="7:7">
      <c r="G769" s="4"/>
    </row>
    <row r="770" spans="7:7">
      <c r="G770" s="4"/>
    </row>
    <row r="771" spans="7:7">
      <c r="G771" s="4"/>
    </row>
    <row r="772" spans="7:7">
      <c r="G772" s="4"/>
    </row>
    <row r="773" spans="7:7">
      <c r="G773" s="4"/>
    </row>
    <row r="774" spans="7:7">
      <c r="G774" s="4"/>
    </row>
    <row r="775" spans="7:7">
      <c r="G775" s="4"/>
    </row>
    <row r="776" spans="7:7">
      <c r="G776" s="4"/>
    </row>
    <row r="777" spans="7:7">
      <c r="G777" s="4"/>
    </row>
    <row r="778" spans="7:7">
      <c r="G778" s="4"/>
    </row>
    <row r="779" spans="7:7">
      <c r="G779" s="4"/>
    </row>
    <row r="780" spans="7:7">
      <c r="G780" s="4"/>
    </row>
    <row r="781" spans="7:7">
      <c r="G781" s="4"/>
    </row>
    <row r="782" spans="7:7">
      <c r="G782" s="4"/>
    </row>
    <row r="783" spans="7:7">
      <c r="G783" s="4"/>
    </row>
    <row r="784" spans="7:7">
      <c r="G784" s="4"/>
    </row>
    <row r="785" spans="7:7">
      <c r="G785" s="4"/>
    </row>
    <row r="786" spans="7:7">
      <c r="G786" s="4"/>
    </row>
    <row r="787" spans="7:7">
      <c r="G787" s="4"/>
    </row>
    <row r="788" spans="7:7">
      <c r="G788" s="4"/>
    </row>
    <row r="789" spans="7:7">
      <c r="G789" s="4"/>
    </row>
    <row r="790" spans="7:7">
      <c r="G790" s="4"/>
    </row>
    <row r="791" spans="7:7">
      <c r="G791" s="4"/>
    </row>
    <row r="792" spans="7:7">
      <c r="G792" s="4"/>
    </row>
    <row r="793" spans="7:7">
      <c r="G793" s="4"/>
    </row>
    <row r="794" spans="7:7">
      <c r="G794" s="4"/>
    </row>
    <row r="795" spans="7:7">
      <c r="G795" s="4"/>
    </row>
    <row r="796" spans="7:7">
      <c r="G796" s="4"/>
    </row>
    <row r="797" spans="7:7">
      <c r="G797" s="4"/>
    </row>
    <row r="798" spans="7:7">
      <c r="G798" s="4"/>
    </row>
    <row r="799" spans="7:7">
      <c r="G799" s="4"/>
    </row>
    <row r="800" spans="7:7">
      <c r="G800" s="4"/>
    </row>
    <row r="801" spans="7:7">
      <c r="G801" s="4"/>
    </row>
    <row r="802" spans="7:7">
      <c r="G802" s="4"/>
    </row>
    <row r="803" spans="7:7">
      <c r="G803" s="4"/>
    </row>
    <row r="804" spans="7:7">
      <c r="G804" s="4"/>
    </row>
    <row r="805" spans="7:7">
      <c r="G805" s="4"/>
    </row>
    <row r="806" spans="7:7">
      <c r="G806" s="4"/>
    </row>
    <row r="807" spans="7:7">
      <c r="G807" s="4"/>
    </row>
    <row r="808" spans="7:7">
      <c r="G808" s="4"/>
    </row>
    <row r="809" spans="7:7">
      <c r="G809" s="4"/>
    </row>
    <row r="810" spans="7:7">
      <c r="G810" s="4"/>
    </row>
    <row r="811" spans="7:7">
      <c r="G811" s="4"/>
    </row>
    <row r="812" spans="7:7">
      <c r="G812" s="4"/>
    </row>
    <row r="813" spans="7:7">
      <c r="G813" s="4"/>
    </row>
    <row r="814" spans="7:7">
      <c r="G814" s="4"/>
    </row>
    <row r="815" spans="7:7">
      <c r="G815" s="4"/>
    </row>
    <row r="816" spans="7:7">
      <c r="G816" s="4"/>
    </row>
    <row r="817" spans="7:7">
      <c r="G817" s="4"/>
    </row>
    <row r="818" spans="7:7">
      <c r="G818" s="4"/>
    </row>
    <row r="819" spans="7:7">
      <c r="G819" s="4"/>
    </row>
    <row r="820" spans="7:7">
      <c r="G820" s="4"/>
    </row>
    <row r="821" spans="7:7">
      <c r="G821" s="4"/>
    </row>
    <row r="822" spans="7:7">
      <c r="G822" s="4"/>
    </row>
    <row r="823" spans="7:7">
      <c r="G823" s="4"/>
    </row>
    <row r="824" spans="7:7">
      <c r="G824" s="4"/>
    </row>
    <row r="825" spans="7:7">
      <c r="G825" s="4"/>
    </row>
    <row r="826" spans="7:7">
      <c r="G826" s="4"/>
    </row>
    <row r="827" spans="7:7">
      <c r="G827" s="4"/>
    </row>
    <row r="828" spans="7:7">
      <c r="G828" s="4"/>
    </row>
    <row r="829" spans="7:7">
      <c r="G829" s="4"/>
    </row>
    <row r="830" spans="7:7">
      <c r="G830" s="4"/>
    </row>
    <row r="831" spans="7:7">
      <c r="G831" s="4"/>
    </row>
    <row r="832" spans="7:7">
      <c r="G832" s="4"/>
    </row>
    <row r="833" spans="7:7">
      <c r="G833" s="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8"/>
  <sheetViews>
    <sheetView tabSelected="1" view="pageBreakPreview" zoomScale="106" zoomScaleNormal="100" zoomScaleSheetLayoutView="106" workbookViewId="0">
      <selection activeCell="E9" sqref="E9"/>
    </sheetView>
  </sheetViews>
  <sheetFormatPr defaultRowHeight="12.75"/>
  <cols>
    <col min="1" max="1" width="25.5703125" style="12" customWidth="1"/>
    <col min="2" max="2" width="11.28515625" style="12" customWidth="1"/>
    <col min="3" max="3" width="12.7109375" style="12" customWidth="1"/>
    <col min="4" max="4" width="8.28515625" style="12" customWidth="1"/>
    <col min="5" max="7" width="12" style="12" customWidth="1"/>
    <col min="8" max="8" width="11.7109375" style="12" customWidth="1"/>
    <col min="9" max="9" width="13" style="12" customWidth="1"/>
    <col min="10" max="10" width="25.42578125" style="12" customWidth="1"/>
    <col min="11" max="11" width="1.7109375" style="12" customWidth="1"/>
    <col min="12" max="12" width="4.5703125" style="12" customWidth="1"/>
    <col min="13" max="13" width="10.7109375" style="12" bestFit="1" customWidth="1"/>
    <col min="14" max="16384" width="9.140625" style="12"/>
  </cols>
  <sheetData>
    <row r="1" spans="1:14" s="44" customFormat="1" ht="18.600000000000001" customHeight="1">
      <c r="A1" s="124" t="s">
        <v>180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4" s="44" customFormat="1" ht="18.600000000000001" customHeight="1">
      <c r="A2" s="125" t="s">
        <v>183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4" s="49" customFormat="1" ht="6" customHeight="1">
      <c r="A3" s="45" t="s">
        <v>8</v>
      </c>
      <c r="B3" s="46"/>
      <c r="C3" s="46"/>
      <c r="D3" s="46"/>
      <c r="E3" s="46"/>
      <c r="F3" s="46"/>
      <c r="G3" s="46"/>
      <c r="H3" s="46"/>
      <c r="I3" s="47"/>
      <c r="J3" s="48"/>
      <c r="K3" s="48"/>
      <c r="L3" s="48"/>
    </row>
    <row r="4" spans="1:14" s="50" customFormat="1" ht="57.75" customHeight="1">
      <c r="A4" s="129" t="s">
        <v>5</v>
      </c>
      <c r="B4" s="11" t="s">
        <v>150</v>
      </c>
      <c r="C4" s="11" t="s">
        <v>149</v>
      </c>
      <c r="D4" s="11" t="s">
        <v>148</v>
      </c>
      <c r="E4" s="11" t="s">
        <v>164</v>
      </c>
      <c r="F4" s="11" t="s">
        <v>147</v>
      </c>
      <c r="G4" s="11" t="s">
        <v>163</v>
      </c>
      <c r="H4" s="11" t="s">
        <v>146</v>
      </c>
      <c r="I4" s="11" t="s">
        <v>165</v>
      </c>
      <c r="J4" s="131" t="s">
        <v>6</v>
      </c>
      <c r="K4" s="127" t="s">
        <v>151</v>
      </c>
      <c r="L4" s="128"/>
    </row>
    <row r="5" spans="1:14" s="50" customFormat="1" ht="61.5" customHeight="1">
      <c r="A5" s="130"/>
      <c r="B5" s="51" t="s">
        <v>154</v>
      </c>
      <c r="C5" s="51" t="s">
        <v>152</v>
      </c>
      <c r="D5" s="51" t="s">
        <v>153</v>
      </c>
      <c r="E5" s="51" t="s">
        <v>172</v>
      </c>
      <c r="F5" s="51" t="s">
        <v>171</v>
      </c>
      <c r="G5" s="51" t="s">
        <v>170</v>
      </c>
      <c r="H5" s="51" t="s">
        <v>169</v>
      </c>
      <c r="I5" s="51" t="s">
        <v>168</v>
      </c>
      <c r="J5" s="132"/>
      <c r="K5" s="137" t="s">
        <v>7</v>
      </c>
      <c r="L5" s="138"/>
    </row>
    <row r="6" spans="1:14" s="61" customFormat="1" ht="15.75" customHeight="1">
      <c r="A6" s="52" t="s">
        <v>0</v>
      </c>
      <c r="B6" s="53">
        <v>6.1057762891379674</v>
      </c>
      <c r="C6" s="54">
        <v>21.439868233073671</v>
      </c>
      <c r="D6" s="54">
        <v>59.476328504926066</v>
      </c>
      <c r="E6" s="54">
        <v>39497.584124245048</v>
      </c>
      <c r="F6" s="54">
        <v>34445.221971407082</v>
      </c>
      <c r="G6" s="54">
        <v>66409.059534081112</v>
      </c>
      <c r="H6" s="54">
        <v>57914.296463506405</v>
      </c>
      <c r="I6" s="55">
        <v>8468.2484900776544</v>
      </c>
      <c r="J6" s="56" t="s">
        <v>1</v>
      </c>
      <c r="K6" s="57"/>
      <c r="L6" s="58">
        <v>8</v>
      </c>
      <c r="M6" s="59"/>
      <c r="N6" s="60"/>
    </row>
    <row r="7" spans="1:14" s="61" customFormat="1" ht="16.5" customHeight="1">
      <c r="A7" s="62" t="s">
        <v>73</v>
      </c>
      <c r="B7" s="63">
        <v>5.3165589147467589</v>
      </c>
      <c r="C7" s="64">
        <v>25.866685671815027</v>
      </c>
      <c r="D7" s="64">
        <v>42.943900988713743</v>
      </c>
      <c r="E7" s="64">
        <v>27286.213682139136</v>
      </c>
      <c r="F7" s="64">
        <v>21913.693408943011</v>
      </c>
      <c r="G7" s="64">
        <v>63539.205926611874</v>
      </c>
      <c r="H7" s="64">
        <v>51028.651110904524</v>
      </c>
      <c r="I7" s="65">
        <v>7058.0391248987153</v>
      </c>
      <c r="J7" s="7" t="s">
        <v>10</v>
      </c>
      <c r="K7" s="66"/>
      <c r="L7" s="67">
        <v>10</v>
      </c>
      <c r="M7" s="59"/>
      <c r="N7" s="60"/>
    </row>
    <row r="8" spans="1:14" s="61" customFormat="1" ht="15.75" customHeight="1">
      <c r="A8" s="62" t="s">
        <v>74</v>
      </c>
      <c r="B8" s="63">
        <v>1.0734202426217636</v>
      </c>
      <c r="C8" s="64">
        <v>45.764648479720336</v>
      </c>
      <c r="D8" s="64">
        <v>14.657885207314866</v>
      </c>
      <c r="E8" s="64">
        <v>23031.436699857761</v>
      </c>
      <c r="F8" s="64">
        <v>21820.889487870627</v>
      </c>
      <c r="G8" s="64">
        <v>157126.60028449501</v>
      </c>
      <c r="H8" s="64">
        <v>148867.9245283019</v>
      </c>
      <c r="I8" s="65">
        <v>10540.256045519203</v>
      </c>
      <c r="J8" s="7" t="s">
        <v>11</v>
      </c>
      <c r="K8" s="68"/>
      <c r="L8" s="67">
        <v>11</v>
      </c>
      <c r="M8" s="59"/>
      <c r="N8" s="60"/>
    </row>
    <row r="9" spans="1:14" s="61" customFormat="1" ht="24">
      <c r="A9" s="62" t="s">
        <v>2</v>
      </c>
      <c r="B9" s="63">
        <v>3.7597796182724825</v>
      </c>
      <c r="C9" s="64">
        <v>1.5774856924408867</v>
      </c>
      <c r="D9" s="64">
        <v>79.651050323837907</v>
      </c>
      <c r="E9" s="64">
        <v>326980.8823529412</v>
      </c>
      <c r="F9" s="64">
        <v>263132.54437869822</v>
      </c>
      <c r="G9" s="64">
        <v>410517.6470588235</v>
      </c>
      <c r="H9" s="64">
        <v>330357.39644970413</v>
      </c>
      <c r="I9" s="65">
        <v>5158.088235294118</v>
      </c>
      <c r="J9" s="7" t="s">
        <v>12</v>
      </c>
      <c r="K9" s="66"/>
      <c r="L9" s="67">
        <v>12</v>
      </c>
      <c r="M9" s="59"/>
      <c r="N9" s="60"/>
    </row>
    <row r="10" spans="1:14" s="61" customFormat="1" ht="15.75" customHeight="1">
      <c r="A10" s="62" t="s">
        <v>75</v>
      </c>
      <c r="B10" s="63">
        <v>2.5309999601926676</v>
      </c>
      <c r="C10" s="64">
        <v>24.502819737554521</v>
      </c>
      <c r="D10" s="64">
        <v>40.896311850642888</v>
      </c>
      <c r="E10" s="64">
        <v>22517.534246575342</v>
      </c>
      <c r="F10" s="64">
        <v>15610.446343779677</v>
      </c>
      <c r="G10" s="64">
        <v>55059.726027397264</v>
      </c>
      <c r="H10" s="64">
        <v>38170.560303893639</v>
      </c>
      <c r="I10" s="65">
        <v>5517.3972602739723</v>
      </c>
      <c r="J10" s="7" t="s">
        <v>13</v>
      </c>
      <c r="K10" s="66"/>
      <c r="L10" s="67">
        <v>13</v>
      </c>
      <c r="M10" s="59"/>
      <c r="N10" s="60"/>
    </row>
    <row r="11" spans="1:14" s="61" customFormat="1" ht="24">
      <c r="A11" s="62" t="s">
        <v>76</v>
      </c>
      <c r="B11" s="63">
        <v>4.4574009069062965</v>
      </c>
      <c r="C11" s="64">
        <v>61.925405497591079</v>
      </c>
      <c r="D11" s="64">
        <v>68.082662414809064</v>
      </c>
      <c r="E11" s="64">
        <v>9213.2856341189672</v>
      </c>
      <c r="F11" s="64">
        <v>7519.1550263338677</v>
      </c>
      <c r="G11" s="64">
        <v>13532.519640852975</v>
      </c>
      <c r="H11" s="64">
        <v>11044.172200595374</v>
      </c>
      <c r="I11" s="65">
        <v>5705.3731762065099</v>
      </c>
      <c r="J11" s="7" t="s">
        <v>14</v>
      </c>
      <c r="K11" s="66"/>
      <c r="L11" s="67">
        <v>14</v>
      </c>
      <c r="M11" s="59"/>
      <c r="N11" s="60"/>
    </row>
    <row r="12" spans="1:14" s="61" customFormat="1" ht="24">
      <c r="A12" s="62" t="s">
        <v>77</v>
      </c>
      <c r="B12" s="63">
        <v>2.8517701845026369</v>
      </c>
      <c r="C12" s="64">
        <v>60.844543254347947</v>
      </c>
      <c r="D12" s="64">
        <v>38.12804128910421</v>
      </c>
      <c r="E12" s="64">
        <v>9816.022099447513</v>
      </c>
      <c r="F12" s="64">
        <v>8009.9182868413618</v>
      </c>
      <c r="G12" s="64">
        <v>25744.889502762431</v>
      </c>
      <c r="H12" s="64">
        <v>21007.945900253591</v>
      </c>
      <c r="I12" s="65">
        <v>5972.513812154697</v>
      </c>
      <c r="J12" s="7" t="s">
        <v>15</v>
      </c>
      <c r="K12" s="66"/>
      <c r="L12" s="67">
        <v>15</v>
      </c>
      <c r="M12" s="59"/>
      <c r="N12" s="60"/>
    </row>
    <row r="13" spans="1:14" s="61" customFormat="1" ht="60.75">
      <c r="A13" s="62" t="s">
        <v>78</v>
      </c>
      <c r="B13" s="64">
        <v>3.5881269272069902</v>
      </c>
      <c r="C13" s="64">
        <v>32.793112180298813</v>
      </c>
      <c r="D13" s="64">
        <v>42.794093018215491</v>
      </c>
      <c r="E13" s="64">
        <v>23556.941431670282</v>
      </c>
      <c r="F13" s="64">
        <v>14665.428764348413</v>
      </c>
      <c r="G13" s="64">
        <v>55047.180043383945</v>
      </c>
      <c r="H13" s="64">
        <v>34269.750168804865</v>
      </c>
      <c r="I13" s="64">
        <v>7725.0542299349245</v>
      </c>
      <c r="J13" s="10" t="s">
        <v>16</v>
      </c>
      <c r="K13" s="66"/>
      <c r="L13" s="67">
        <v>16</v>
      </c>
      <c r="M13" s="59"/>
      <c r="N13" s="60"/>
    </row>
    <row r="14" spans="1:14" s="61" customFormat="1" ht="24">
      <c r="A14" s="62" t="s">
        <v>79</v>
      </c>
      <c r="B14" s="64">
        <v>2.3528944891888925</v>
      </c>
      <c r="C14" s="64">
        <v>27.651350031249507</v>
      </c>
      <c r="D14" s="64">
        <v>35.980898676815734</v>
      </c>
      <c r="E14" s="64">
        <v>25940.46321525886</v>
      </c>
      <c r="F14" s="64">
        <v>23711.457036114574</v>
      </c>
      <c r="G14" s="64">
        <v>72095.095367847418</v>
      </c>
      <c r="H14" s="64">
        <v>65900.124533001246</v>
      </c>
      <c r="I14" s="64">
        <v>7172.8882833787457</v>
      </c>
      <c r="J14" s="10" t="s">
        <v>17</v>
      </c>
      <c r="K14" s="66"/>
      <c r="L14" s="67">
        <v>17</v>
      </c>
      <c r="M14" s="59"/>
      <c r="N14" s="60"/>
    </row>
    <row r="15" spans="1:14" s="61" customFormat="1" ht="24">
      <c r="A15" s="62" t="s">
        <v>80</v>
      </c>
      <c r="B15" s="64">
        <v>7.3020720563137909</v>
      </c>
      <c r="C15" s="64">
        <v>53.171064506424848</v>
      </c>
      <c r="D15" s="64">
        <v>44.001531704872612</v>
      </c>
      <c r="E15" s="64">
        <v>15359.075907590763</v>
      </c>
      <c r="F15" s="64">
        <v>12368.903654485053</v>
      </c>
      <c r="G15" s="64">
        <v>34905.775577557753</v>
      </c>
      <c r="H15" s="64">
        <v>28110.166112956813</v>
      </c>
      <c r="I15" s="64">
        <v>8166.5841584158406</v>
      </c>
      <c r="J15" s="10" t="s">
        <v>18</v>
      </c>
      <c r="K15" s="69"/>
      <c r="L15" s="67">
        <v>18</v>
      </c>
      <c r="M15" s="59"/>
      <c r="N15" s="60"/>
    </row>
    <row r="16" spans="1:14" s="61" customFormat="1" ht="36" customHeight="1">
      <c r="A16" s="62" t="s">
        <v>81</v>
      </c>
      <c r="B16" s="64">
        <v>2.7611740778580911</v>
      </c>
      <c r="C16" s="64">
        <v>22.870405674479972</v>
      </c>
      <c r="D16" s="64">
        <v>39.442513534933013</v>
      </c>
      <c r="E16" s="64">
        <v>25737.071651090344</v>
      </c>
      <c r="F16" s="64">
        <v>21914.058355437668</v>
      </c>
      <c r="G16" s="64">
        <v>65251.713395638631</v>
      </c>
      <c r="H16" s="64">
        <v>55559.151193633952</v>
      </c>
      <c r="I16" s="64">
        <v>5886.1370716510901</v>
      </c>
      <c r="J16" s="10" t="s">
        <v>19</v>
      </c>
      <c r="K16" s="70" t="s">
        <v>166</v>
      </c>
      <c r="L16" s="58">
        <v>19</v>
      </c>
      <c r="M16" s="59"/>
      <c r="N16" s="60"/>
    </row>
    <row r="17" spans="1:22" s="61" customFormat="1" ht="24">
      <c r="A17" s="72" t="s">
        <v>82</v>
      </c>
      <c r="B17" s="63"/>
      <c r="C17" s="64"/>
      <c r="D17" s="76"/>
      <c r="E17" s="76"/>
      <c r="F17" s="76"/>
      <c r="G17" s="76"/>
      <c r="H17" s="76"/>
      <c r="I17" s="77"/>
      <c r="J17" s="6" t="s">
        <v>20</v>
      </c>
      <c r="K17" s="73"/>
      <c r="L17" s="74">
        <v>20</v>
      </c>
      <c r="M17" s="59"/>
      <c r="N17" s="60"/>
    </row>
    <row r="18" spans="1:22" s="61" customFormat="1" ht="27" customHeight="1">
      <c r="A18" s="121" t="s">
        <v>181</v>
      </c>
      <c r="B18" s="121"/>
      <c r="C18" s="121"/>
      <c r="D18" s="122"/>
      <c r="E18" s="122"/>
      <c r="F18" s="123" t="s">
        <v>187</v>
      </c>
      <c r="G18" s="123"/>
      <c r="H18" s="123"/>
      <c r="I18" s="123"/>
      <c r="J18" s="123"/>
      <c r="K18" s="123"/>
      <c r="L18" s="123"/>
      <c r="N18" s="60"/>
    </row>
    <row r="19" spans="1:22" s="61" customFormat="1" ht="18.600000000000001" customHeight="1">
      <c r="A19" s="126" t="s">
        <v>184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N19" s="60"/>
    </row>
    <row r="20" spans="1:22" s="61" customFormat="1" ht="14.25" customHeight="1">
      <c r="A20" s="125" t="s">
        <v>185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N20" s="60"/>
    </row>
    <row r="21" spans="1:22" s="61" customFormat="1" ht="6" customHeight="1">
      <c r="A21" s="45" t="s">
        <v>8</v>
      </c>
      <c r="B21" s="46"/>
      <c r="C21" s="46"/>
      <c r="D21" s="46"/>
      <c r="E21" s="46"/>
      <c r="F21" s="46"/>
      <c r="G21" s="46"/>
      <c r="H21" s="46"/>
      <c r="I21" s="47"/>
      <c r="J21" s="48"/>
      <c r="K21" s="48"/>
      <c r="L21" s="48"/>
      <c r="N21" s="60"/>
    </row>
    <row r="22" spans="1:22" s="61" customFormat="1" ht="64.5" customHeight="1">
      <c r="A22" s="129" t="s">
        <v>5</v>
      </c>
      <c r="B22" s="11" t="s">
        <v>150</v>
      </c>
      <c r="C22" s="11" t="s">
        <v>149</v>
      </c>
      <c r="D22" s="11" t="s">
        <v>148</v>
      </c>
      <c r="E22" s="11" t="s">
        <v>164</v>
      </c>
      <c r="F22" s="11" t="s">
        <v>147</v>
      </c>
      <c r="G22" s="11" t="s">
        <v>163</v>
      </c>
      <c r="H22" s="11" t="s">
        <v>146</v>
      </c>
      <c r="I22" s="11" t="s">
        <v>165</v>
      </c>
      <c r="J22" s="131" t="s">
        <v>6</v>
      </c>
      <c r="K22" s="127" t="s">
        <v>151</v>
      </c>
      <c r="L22" s="128"/>
      <c r="N22" s="60"/>
    </row>
    <row r="23" spans="1:22" s="61" customFormat="1" ht="66" customHeight="1">
      <c r="A23" s="133"/>
      <c r="B23" s="79" t="s">
        <v>154</v>
      </c>
      <c r="C23" s="79" t="s">
        <v>152</v>
      </c>
      <c r="D23" s="79" t="s">
        <v>153</v>
      </c>
      <c r="E23" s="79" t="s">
        <v>172</v>
      </c>
      <c r="F23" s="79" t="s">
        <v>171</v>
      </c>
      <c r="G23" s="79" t="s">
        <v>170</v>
      </c>
      <c r="H23" s="79" t="s">
        <v>169</v>
      </c>
      <c r="I23" s="79" t="s">
        <v>168</v>
      </c>
      <c r="J23" s="134"/>
      <c r="K23" s="135" t="s">
        <v>7</v>
      </c>
      <c r="L23" s="136"/>
      <c r="N23" s="60"/>
    </row>
    <row r="24" spans="1:22" s="61" customFormat="1" ht="39" customHeight="1">
      <c r="A24" s="62" t="s">
        <v>83</v>
      </c>
      <c r="B24" s="64">
        <v>11.920956341648946</v>
      </c>
      <c r="C24" s="64">
        <v>41.801702076357792</v>
      </c>
      <c r="D24" s="64">
        <v>60.792879629989507</v>
      </c>
      <c r="E24" s="64">
        <v>42603.035019455252</v>
      </c>
      <c r="F24" s="64">
        <v>42339.443155452434</v>
      </c>
      <c r="G24" s="64">
        <v>70078.988326848252</v>
      </c>
      <c r="H24" s="64">
        <v>69645.398298530548</v>
      </c>
      <c r="I24" s="65">
        <v>17808.793774319067</v>
      </c>
      <c r="J24" s="10" t="s">
        <v>21</v>
      </c>
      <c r="K24" s="66"/>
      <c r="L24" s="67">
        <v>21</v>
      </c>
      <c r="N24" s="60"/>
    </row>
    <row r="25" spans="1:22" s="61" customFormat="1" ht="24">
      <c r="A25" s="72" t="s">
        <v>84</v>
      </c>
      <c r="B25" s="63">
        <v>4.7115279989163286</v>
      </c>
      <c r="C25" s="64">
        <v>36.848288870924279</v>
      </c>
      <c r="D25" s="64">
        <v>30.902955891464089</v>
      </c>
      <c r="E25" s="64">
        <v>18432.119205298011</v>
      </c>
      <c r="F25" s="64">
        <v>16508.007117437723</v>
      </c>
      <c r="G25" s="64">
        <v>59645.165562913906</v>
      </c>
      <c r="H25" s="64">
        <v>53418.861209964409</v>
      </c>
      <c r="I25" s="65">
        <v>6791.9205298013239</v>
      </c>
      <c r="J25" s="7" t="s">
        <v>22</v>
      </c>
      <c r="K25" s="80"/>
      <c r="L25" s="67">
        <v>22</v>
      </c>
      <c r="N25" s="60"/>
    </row>
    <row r="26" spans="1:22" s="61" customFormat="1" ht="24">
      <c r="A26" s="72" t="s">
        <v>85</v>
      </c>
      <c r="B26" s="63">
        <v>4.2466549206050885</v>
      </c>
      <c r="C26" s="64">
        <v>37.544638066578024</v>
      </c>
      <c r="D26" s="64">
        <v>31.569872618763906</v>
      </c>
      <c r="E26" s="64">
        <v>20296.875</v>
      </c>
      <c r="F26" s="64">
        <v>16912.727846603015</v>
      </c>
      <c r="G26" s="64">
        <v>64291.91287878788</v>
      </c>
      <c r="H26" s="64">
        <v>53572.366448354769</v>
      </c>
      <c r="I26" s="65">
        <v>7620.388257575758</v>
      </c>
      <c r="J26" s="7" t="s">
        <v>23</v>
      </c>
      <c r="K26" s="80"/>
      <c r="L26" s="67">
        <v>23</v>
      </c>
      <c r="N26" s="60"/>
    </row>
    <row r="27" spans="1:22" s="61" customFormat="1" ht="36.75" customHeight="1">
      <c r="A27" s="72" t="s">
        <v>3</v>
      </c>
      <c r="B27" s="63">
        <v>6.6364391624540611</v>
      </c>
      <c r="C27" s="64">
        <v>33.887414443358011</v>
      </c>
      <c r="D27" s="64">
        <v>30.242054719292561</v>
      </c>
      <c r="E27" s="64">
        <v>22847.872340425529</v>
      </c>
      <c r="F27" s="64">
        <v>18200.847457627115</v>
      </c>
      <c r="G27" s="64">
        <v>75550</v>
      </c>
      <c r="H27" s="64">
        <v>60183.898305084746</v>
      </c>
      <c r="I27" s="65">
        <v>7742.5531914893609</v>
      </c>
      <c r="J27" s="7" t="s">
        <v>24</v>
      </c>
      <c r="K27" s="80"/>
      <c r="L27" s="67">
        <v>24</v>
      </c>
      <c r="N27" s="60"/>
    </row>
    <row r="28" spans="1:22" s="61" customFormat="1" ht="37.5" customHeight="1">
      <c r="A28" s="62" t="s">
        <v>86</v>
      </c>
      <c r="B28" s="64">
        <v>4.1922145309477843</v>
      </c>
      <c r="C28" s="64">
        <v>29.457510958812666</v>
      </c>
      <c r="D28" s="64">
        <v>36.3509274746785</v>
      </c>
      <c r="E28" s="64">
        <v>24385.801492199866</v>
      </c>
      <c r="F28" s="64">
        <v>13211.464968152866</v>
      </c>
      <c r="G28" s="64">
        <v>67084.399728690929</v>
      </c>
      <c r="H28" s="64">
        <v>36344.230769230766</v>
      </c>
      <c r="I28" s="65">
        <v>7183.4501469590778</v>
      </c>
      <c r="J28" s="7" t="s">
        <v>25</v>
      </c>
      <c r="K28" s="80"/>
      <c r="L28" s="67">
        <v>25</v>
      </c>
      <c r="N28" s="60"/>
    </row>
    <row r="29" spans="1:22" s="61" customFormat="1" ht="35.25" customHeight="1">
      <c r="A29" s="62" t="s">
        <v>4</v>
      </c>
      <c r="B29" s="64">
        <v>7.8599557641473803</v>
      </c>
      <c r="C29" s="64">
        <v>55.499429293051946</v>
      </c>
      <c r="D29" s="64">
        <v>37.022351693010371</v>
      </c>
      <c r="E29" s="64">
        <v>16670.850202429156</v>
      </c>
      <c r="F29" s="64">
        <v>16275.494071146248</v>
      </c>
      <c r="G29" s="64">
        <v>45029.149797570855</v>
      </c>
      <c r="H29" s="64">
        <v>43961.264822134392</v>
      </c>
      <c r="I29" s="64">
        <v>9252.2267206477754</v>
      </c>
      <c r="J29" s="10" t="s">
        <v>26</v>
      </c>
      <c r="K29" s="80"/>
      <c r="L29" s="67">
        <v>26</v>
      </c>
      <c r="N29" s="60"/>
    </row>
    <row r="30" spans="1:22" s="61" customFormat="1" ht="24">
      <c r="A30" s="62" t="s">
        <v>87</v>
      </c>
      <c r="B30" s="64">
        <v>4.30207496936145</v>
      </c>
      <c r="C30" s="64">
        <v>70.904701689849404</v>
      </c>
      <c r="D30" s="64">
        <v>36.762033554494359</v>
      </c>
      <c r="E30" s="64">
        <v>9665.5555555555566</v>
      </c>
      <c r="F30" s="64">
        <v>6959.2000000000007</v>
      </c>
      <c r="G30" s="64">
        <v>26292.222222222226</v>
      </c>
      <c r="H30" s="64">
        <v>18930.400000000001</v>
      </c>
      <c r="I30" s="64">
        <v>6853.333333333333</v>
      </c>
      <c r="J30" s="10" t="s">
        <v>27</v>
      </c>
      <c r="K30" s="80"/>
      <c r="L30" s="67">
        <v>27</v>
      </c>
      <c r="N30" s="60"/>
    </row>
    <row r="31" spans="1:22" s="61" customFormat="1" ht="37.5" customHeight="1">
      <c r="A31" s="62" t="s">
        <v>88</v>
      </c>
      <c r="B31" s="64">
        <v>3.3916317140176142</v>
      </c>
      <c r="C31" s="64">
        <v>31.136449404280555</v>
      </c>
      <c r="D31" s="64">
        <v>41.94091777554182</v>
      </c>
      <c r="E31" s="64">
        <v>23629.299363057322</v>
      </c>
      <c r="F31" s="64">
        <v>19732.978723404252</v>
      </c>
      <c r="G31" s="64">
        <v>56339.490445859868</v>
      </c>
      <c r="H31" s="64">
        <v>47049.468085106375</v>
      </c>
      <c r="I31" s="64">
        <v>7357.3248407643305</v>
      </c>
      <c r="J31" s="81" t="s">
        <v>28</v>
      </c>
      <c r="K31" s="82"/>
      <c r="L31" s="67">
        <v>28</v>
      </c>
      <c r="N31" s="60"/>
      <c r="O31" s="71"/>
      <c r="P31" s="71"/>
      <c r="Q31" s="71"/>
      <c r="R31" s="71"/>
      <c r="S31" s="71"/>
      <c r="T31" s="71"/>
      <c r="U31" s="71"/>
      <c r="V31" s="71"/>
    </row>
    <row r="32" spans="1:22" s="61" customFormat="1" ht="37.5" customHeight="1">
      <c r="A32" s="62" t="s">
        <v>179</v>
      </c>
      <c r="B32" s="64">
        <v>63.818657367044466</v>
      </c>
      <c r="C32" s="64">
        <v>126.74157303370785</v>
      </c>
      <c r="D32" s="64">
        <v>38.796861377506538</v>
      </c>
      <c r="E32" s="64">
        <v>6010.8108108108099</v>
      </c>
      <c r="F32" s="64">
        <v>5560</v>
      </c>
      <c r="G32" s="64">
        <v>15500</v>
      </c>
      <c r="H32" s="64">
        <v>14337.5</v>
      </c>
      <c r="I32" s="64">
        <v>7621.6216216216217</v>
      </c>
      <c r="J32" s="10" t="s">
        <v>186</v>
      </c>
      <c r="K32" s="83" t="s">
        <v>166</v>
      </c>
      <c r="L32" s="58">
        <v>29</v>
      </c>
      <c r="N32" s="60"/>
      <c r="O32" s="71"/>
      <c r="P32" s="71"/>
      <c r="Q32" s="71"/>
      <c r="R32" s="71"/>
      <c r="S32" s="71"/>
      <c r="T32" s="71"/>
      <c r="U32" s="71"/>
      <c r="V32" s="71"/>
    </row>
    <row r="33" spans="1:14" s="61" customFormat="1" ht="24">
      <c r="A33" s="62" t="s">
        <v>174</v>
      </c>
      <c r="B33" s="64" t="s">
        <v>8</v>
      </c>
      <c r="C33" s="64" t="s">
        <v>8</v>
      </c>
      <c r="D33" s="64" t="s">
        <v>8</v>
      </c>
      <c r="E33" s="64"/>
      <c r="F33" s="64"/>
      <c r="G33" s="64"/>
      <c r="H33" s="64"/>
      <c r="I33" s="65"/>
      <c r="J33" s="10" t="s">
        <v>173</v>
      </c>
      <c r="K33" s="84"/>
      <c r="L33" s="74">
        <v>30</v>
      </c>
      <c r="N33" s="60"/>
    </row>
    <row r="34" spans="1:14" s="61" customFormat="1" ht="15.75" customHeight="1">
      <c r="A34" s="62" t="s">
        <v>89</v>
      </c>
      <c r="B34" s="64">
        <v>4.0834296175142182</v>
      </c>
      <c r="C34" s="64">
        <v>33.297838544227801</v>
      </c>
      <c r="D34" s="64">
        <v>42.415647554881978</v>
      </c>
      <c r="E34" s="76">
        <v>20321.394680086269</v>
      </c>
      <c r="F34" s="76">
        <v>14913.506383876753</v>
      </c>
      <c r="G34" s="76">
        <v>47910.136592379582</v>
      </c>
      <c r="H34" s="76">
        <v>35160.388308536458</v>
      </c>
      <c r="I34" s="76">
        <v>6766.5851905104237</v>
      </c>
      <c r="J34" s="120" t="s">
        <v>29</v>
      </c>
      <c r="K34" s="84"/>
      <c r="L34" s="74">
        <v>31</v>
      </c>
      <c r="N34" s="60"/>
    </row>
    <row r="35" spans="1:14" s="61" customFormat="1" ht="27" customHeight="1">
      <c r="A35" s="121" t="s">
        <v>181</v>
      </c>
      <c r="B35" s="121"/>
      <c r="C35" s="121"/>
      <c r="D35" s="121"/>
      <c r="E35" s="122"/>
      <c r="F35" s="123" t="s">
        <v>187</v>
      </c>
      <c r="G35" s="123"/>
      <c r="H35" s="123"/>
      <c r="I35" s="123"/>
      <c r="J35" s="123"/>
      <c r="K35" s="123"/>
      <c r="L35" s="123"/>
      <c r="N35" s="60"/>
    </row>
    <row r="36" spans="1:14" s="61" customFormat="1" ht="15.75" customHeight="1">
      <c r="A36" s="72" t="s">
        <v>90</v>
      </c>
      <c r="B36" s="63">
        <v>5.5936986386330512</v>
      </c>
      <c r="C36" s="64">
        <v>35.3508675899064</v>
      </c>
      <c r="D36" s="64">
        <v>45.322665674326295</v>
      </c>
      <c r="E36" s="64">
        <v>18931.606217616583</v>
      </c>
      <c r="F36" s="64">
        <v>10606.095791001453</v>
      </c>
      <c r="G36" s="64">
        <v>41770.725388601037</v>
      </c>
      <c r="H36" s="64">
        <v>23401.306240928883</v>
      </c>
      <c r="I36" s="65">
        <v>6692.4870466321245</v>
      </c>
      <c r="J36" s="7" t="s">
        <v>30</v>
      </c>
      <c r="K36" s="85"/>
      <c r="L36" s="67">
        <v>32</v>
      </c>
      <c r="N36" s="60"/>
    </row>
    <row r="37" spans="1:14" s="61" customFormat="1" ht="24">
      <c r="A37" s="72" t="s">
        <v>91</v>
      </c>
      <c r="B37" s="63">
        <v>5.2316655513128367</v>
      </c>
      <c r="C37" s="64">
        <v>49.326145552560646</v>
      </c>
      <c r="D37" s="64">
        <v>44.982088729677592</v>
      </c>
      <c r="E37" s="64">
        <v>13506.855791962174</v>
      </c>
      <c r="F37" s="64">
        <v>6942.162818955042</v>
      </c>
      <c r="G37" s="64">
        <v>30027.186761229314</v>
      </c>
      <c r="H37" s="64">
        <v>15433.171324422843</v>
      </c>
      <c r="I37" s="65">
        <v>6662.4113475177301</v>
      </c>
      <c r="J37" s="7" t="s">
        <v>31</v>
      </c>
      <c r="K37" s="85"/>
      <c r="L37" s="67">
        <v>33</v>
      </c>
      <c r="N37" s="60"/>
    </row>
    <row r="38" spans="1:14" s="61" customFormat="1" ht="36.75" customHeight="1">
      <c r="A38" s="62" t="s">
        <v>92</v>
      </c>
      <c r="B38" s="63">
        <v>4.4581376675831521</v>
      </c>
      <c r="C38" s="64">
        <v>60.998557127344668</v>
      </c>
      <c r="D38" s="64">
        <v>13.631110245991385</v>
      </c>
      <c r="E38" s="64">
        <v>15192.542372881366</v>
      </c>
      <c r="F38" s="64">
        <v>15056.438969764848</v>
      </c>
      <c r="G38" s="64">
        <v>111454.91525423729</v>
      </c>
      <c r="H38" s="64">
        <v>110456.43896976484</v>
      </c>
      <c r="I38" s="64">
        <v>9267.2316384180795</v>
      </c>
      <c r="J38" s="10" t="s">
        <v>32</v>
      </c>
      <c r="K38" s="69"/>
      <c r="L38" s="67">
        <v>35</v>
      </c>
      <c r="N38" s="60"/>
    </row>
    <row r="39" spans="1:14" s="61" customFormat="1" ht="24">
      <c r="A39" s="72" t="s">
        <v>93</v>
      </c>
      <c r="B39" s="63">
        <v>9.5563056091893035</v>
      </c>
      <c r="C39" s="64">
        <v>32.917560753887294</v>
      </c>
      <c r="D39" s="64">
        <v>69.717894674782983</v>
      </c>
      <c r="E39" s="64">
        <v>40544.142857142855</v>
      </c>
      <c r="F39" s="64">
        <v>33666.548042704628</v>
      </c>
      <c r="G39" s="64">
        <v>58154.57142857142</v>
      </c>
      <c r="H39" s="64">
        <v>48289.679715302489</v>
      </c>
      <c r="I39" s="65">
        <v>13346.142857142857</v>
      </c>
      <c r="J39" s="7" t="s">
        <v>33</v>
      </c>
      <c r="K39" s="82"/>
      <c r="L39" s="67">
        <v>36</v>
      </c>
      <c r="N39" s="60"/>
    </row>
    <row r="40" spans="1:14" s="87" customFormat="1" ht="38.25" customHeight="1">
      <c r="A40" s="72" t="s">
        <v>94</v>
      </c>
      <c r="B40" s="63">
        <v>1.3451331742708283</v>
      </c>
      <c r="C40" s="64">
        <v>11.737242128121608</v>
      </c>
      <c r="D40" s="64">
        <v>44.845887909626533</v>
      </c>
      <c r="E40" s="64">
        <v>81864.444444444423</v>
      </c>
      <c r="F40" s="64">
        <v>65783.928571428565</v>
      </c>
      <c r="G40" s="64">
        <v>182551.11111111109</v>
      </c>
      <c r="H40" s="64">
        <v>146692.85714285713</v>
      </c>
      <c r="I40" s="64">
        <v>9608.8888888888905</v>
      </c>
      <c r="J40" s="10" t="s">
        <v>34</v>
      </c>
      <c r="K40" s="86" t="s">
        <v>166</v>
      </c>
      <c r="L40" s="58">
        <v>38</v>
      </c>
      <c r="M40" s="61"/>
      <c r="N40" s="60"/>
    </row>
    <row r="41" spans="1:14" s="87" customFormat="1" ht="36.75" customHeight="1">
      <c r="A41" s="72" t="s">
        <v>159</v>
      </c>
      <c r="B41" s="63"/>
      <c r="C41" s="64"/>
      <c r="D41" s="64"/>
      <c r="E41" s="64"/>
      <c r="F41" s="64"/>
      <c r="G41" s="64"/>
      <c r="H41" s="64"/>
      <c r="I41" s="64"/>
      <c r="J41" s="10" t="s">
        <v>156</v>
      </c>
      <c r="K41" s="88"/>
      <c r="L41" s="74">
        <v>39</v>
      </c>
      <c r="M41" s="61"/>
      <c r="N41" s="60"/>
    </row>
    <row r="42" spans="1:14" s="87" customFormat="1" ht="17.25" customHeight="1">
      <c r="A42" s="72" t="s">
        <v>95</v>
      </c>
      <c r="B42" s="63">
        <v>2.0484655086817645</v>
      </c>
      <c r="C42" s="64">
        <v>23.086475396367089</v>
      </c>
      <c r="D42" s="64">
        <v>53.204524946217091</v>
      </c>
      <c r="E42" s="64">
        <v>31242.72093876054</v>
      </c>
      <c r="F42" s="64">
        <v>29831.547619047615</v>
      </c>
      <c r="G42" s="64">
        <v>58721.855518885219</v>
      </c>
      <c r="H42" s="64">
        <v>56069.502801120449</v>
      </c>
      <c r="I42" s="64">
        <v>7212.8346167950131</v>
      </c>
      <c r="J42" s="10" t="s">
        <v>35</v>
      </c>
      <c r="K42" s="69"/>
      <c r="L42" s="67">
        <v>41</v>
      </c>
      <c r="M42" s="61"/>
      <c r="N42" s="60"/>
    </row>
    <row r="43" spans="1:14" s="87" customFormat="1" ht="15.75" customHeight="1">
      <c r="A43" s="62" t="s">
        <v>96</v>
      </c>
      <c r="B43" s="64">
        <v>4.0358595515087332</v>
      </c>
      <c r="C43" s="64">
        <v>25.309299674954623</v>
      </c>
      <c r="D43" s="64">
        <v>50.415257079716078</v>
      </c>
      <c r="E43" s="64">
        <v>42667.507204610949</v>
      </c>
      <c r="F43" s="64">
        <v>41559.649122807008</v>
      </c>
      <c r="G43" s="64">
        <v>84632.132564841493</v>
      </c>
      <c r="H43" s="64">
        <v>82434.666666666657</v>
      </c>
      <c r="I43" s="64">
        <v>10798.847262247838</v>
      </c>
      <c r="J43" s="10" t="s">
        <v>36</v>
      </c>
      <c r="K43" s="69"/>
      <c r="L43" s="67">
        <v>42</v>
      </c>
      <c r="M43" s="61"/>
      <c r="N43" s="60"/>
    </row>
    <row r="44" spans="1:14" s="87" customFormat="1" ht="24">
      <c r="A44" s="62" t="s">
        <v>97</v>
      </c>
      <c r="B44" s="64">
        <v>2.6539570966874062</v>
      </c>
      <c r="C44" s="64">
        <v>31.298485147676946</v>
      </c>
      <c r="D44" s="64">
        <v>60.361943488048162</v>
      </c>
      <c r="E44" s="64">
        <v>28914.355628058729</v>
      </c>
      <c r="F44" s="64">
        <v>22811.454311454312</v>
      </c>
      <c r="G44" s="64">
        <v>47901.631321370311</v>
      </c>
      <c r="H44" s="64">
        <v>37791.119691119689</v>
      </c>
      <c r="I44" s="64">
        <v>9049.7553017944538</v>
      </c>
      <c r="J44" s="10" t="s">
        <v>37</v>
      </c>
      <c r="K44" s="69"/>
      <c r="L44" s="67">
        <v>43</v>
      </c>
      <c r="M44" s="61"/>
      <c r="N44" s="60"/>
    </row>
    <row r="45" spans="1:14" s="87" customFormat="1" ht="38.25" customHeight="1">
      <c r="A45" s="62" t="s">
        <v>98</v>
      </c>
      <c r="B45" s="63">
        <v>3.196453744798843</v>
      </c>
      <c r="C45" s="64">
        <v>20.330083591425062</v>
      </c>
      <c r="D45" s="64">
        <v>78.041802944952252</v>
      </c>
      <c r="E45" s="64">
        <v>33120</v>
      </c>
      <c r="F45" s="64">
        <v>19036.699384461819</v>
      </c>
      <c r="G45" s="64">
        <v>42438.794018330918</v>
      </c>
      <c r="H45" s="64">
        <v>24392.95181056951</v>
      </c>
      <c r="I45" s="64">
        <v>6733.3236854799798</v>
      </c>
      <c r="J45" s="10" t="s">
        <v>38</v>
      </c>
      <c r="K45" s="69"/>
      <c r="L45" s="67">
        <v>45</v>
      </c>
      <c r="M45" s="61"/>
      <c r="N45" s="60"/>
    </row>
    <row r="46" spans="1:14" s="87" customFormat="1" ht="38.25" customHeight="1">
      <c r="A46" s="72" t="s">
        <v>99</v>
      </c>
      <c r="B46" s="63">
        <v>1.9822852004155862</v>
      </c>
      <c r="C46" s="64">
        <v>7.7773738773269372</v>
      </c>
      <c r="D46" s="64">
        <v>90.487920933846695</v>
      </c>
      <c r="E46" s="64">
        <v>106449.76248555655</v>
      </c>
      <c r="F46" s="64">
        <v>85681.223519685838</v>
      </c>
      <c r="G46" s="64">
        <v>117639.74836307614</v>
      </c>
      <c r="H46" s="64">
        <v>94688.023147669737</v>
      </c>
      <c r="I46" s="64">
        <v>8278.9960200282458</v>
      </c>
      <c r="J46" s="81" t="s">
        <v>39</v>
      </c>
      <c r="K46" s="85"/>
      <c r="L46" s="67">
        <v>46</v>
      </c>
      <c r="M46" s="61"/>
      <c r="N46" s="60"/>
    </row>
    <row r="47" spans="1:14" s="87" customFormat="1" ht="36.75" customHeight="1">
      <c r="A47" s="62" t="s">
        <v>100</v>
      </c>
      <c r="B47" s="64">
        <v>4.6588988618515055</v>
      </c>
      <c r="C47" s="64">
        <v>17.234900378501298</v>
      </c>
      <c r="D47" s="64">
        <v>80.044114792471959</v>
      </c>
      <c r="E47" s="76">
        <v>37892.540281901252</v>
      </c>
      <c r="F47" s="76">
        <v>15006.402748764314</v>
      </c>
      <c r="G47" s="76">
        <v>47339.567059637397</v>
      </c>
      <c r="H47" s="76">
        <v>18747.66389278906</v>
      </c>
      <c r="I47" s="76">
        <v>6530.7410716859313</v>
      </c>
      <c r="J47" s="120" t="s">
        <v>40</v>
      </c>
      <c r="K47" s="88"/>
      <c r="L47" s="74">
        <v>47</v>
      </c>
      <c r="M47" s="61"/>
      <c r="N47" s="60"/>
    </row>
    <row r="48" spans="1:14" s="61" customFormat="1" ht="27" customHeight="1">
      <c r="A48" s="121" t="s">
        <v>181</v>
      </c>
      <c r="B48" s="121"/>
      <c r="C48" s="121"/>
      <c r="D48" s="121"/>
      <c r="E48" s="122"/>
      <c r="F48" s="123" t="s">
        <v>187</v>
      </c>
      <c r="G48" s="123"/>
      <c r="H48" s="123"/>
      <c r="I48" s="123"/>
      <c r="J48" s="123"/>
      <c r="K48" s="123"/>
      <c r="L48" s="123"/>
      <c r="N48" s="60"/>
    </row>
    <row r="49" spans="1:14" s="87" customFormat="1" ht="24">
      <c r="A49" s="72" t="s">
        <v>101</v>
      </c>
      <c r="B49" s="63">
        <v>17.696831576176557</v>
      </c>
      <c r="C49" s="64">
        <v>34.87686473872823</v>
      </c>
      <c r="D49" s="64">
        <v>58.18220861445532</v>
      </c>
      <c r="E49" s="64">
        <v>18439.736553238203</v>
      </c>
      <c r="F49" s="64">
        <v>16269.830508474577</v>
      </c>
      <c r="G49" s="64">
        <v>31693.084522502748</v>
      </c>
      <c r="H49" s="64">
        <v>27963.583535108959</v>
      </c>
      <c r="I49" s="64">
        <v>6431.201975850714</v>
      </c>
      <c r="J49" s="10" t="s">
        <v>41</v>
      </c>
      <c r="K49" s="69"/>
      <c r="L49" s="67">
        <v>49</v>
      </c>
      <c r="M49" s="61"/>
      <c r="N49" s="60"/>
    </row>
    <row r="50" spans="1:14" s="87" customFormat="1" ht="24">
      <c r="A50" s="62" t="s">
        <v>102</v>
      </c>
      <c r="B50" s="64">
        <v>2.8494602396298787</v>
      </c>
      <c r="C50" s="64">
        <v>40.637237193844378</v>
      </c>
      <c r="D50" s="64">
        <v>54.731306101467034</v>
      </c>
      <c r="E50" s="64">
        <v>18116.492146596858</v>
      </c>
      <c r="F50" s="64">
        <v>13896.586345381525</v>
      </c>
      <c r="G50" s="64">
        <v>33100.785340314142</v>
      </c>
      <c r="H50" s="64">
        <v>25390.562248995982</v>
      </c>
      <c r="I50" s="65">
        <v>7362.0418848167546</v>
      </c>
      <c r="J50" s="10" t="s">
        <v>42</v>
      </c>
      <c r="K50" s="69"/>
      <c r="L50" s="67">
        <v>52</v>
      </c>
      <c r="M50" s="61"/>
      <c r="N50" s="60"/>
    </row>
    <row r="51" spans="1:14" s="87" customFormat="1" ht="15.75" customHeight="1">
      <c r="A51" s="62" t="s">
        <v>103</v>
      </c>
      <c r="B51" s="63">
        <v>4.359151619058153</v>
      </c>
      <c r="C51" s="64">
        <v>23.504502066986728</v>
      </c>
      <c r="D51" s="64">
        <v>87.894809612034408</v>
      </c>
      <c r="E51" s="64">
        <v>18965.035799522673</v>
      </c>
      <c r="F51" s="64">
        <v>18785.697399527187</v>
      </c>
      <c r="G51" s="64">
        <v>21576.968973747018</v>
      </c>
      <c r="H51" s="64">
        <v>21372.931442080378</v>
      </c>
      <c r="I51" s="64">
        <v>4457.6372315035796</v>
      </c>
      <c r="J51" s="81" t="s">
        <v>43</v>
      </c>
      <c r="K51" s="85"/>
      <c r="L51" s="67">
        <v>53</v>
      </c>
      <c r="M51" s="61"/>
      <c r="N51" s="60"/>
    </row>
    <row r="52" spans="1:14" s="87" customFormat="1" ht="15.75" customHeight="1">
      <c r="A52" s="62" t="s">
        <v>104</v>
      </c>
      <c r="B52" s="63">
        <v>10.41442793873814</v>
      </c>
      <c r="C52" s="64">
        <v>33.732856708955403</v>
      </c>
      <c r="D52" s="64">
        <v>75.296318395123436</v>
      </c>
      <c r="E52" s="64">
        <v>26406.786632390747</v>
      </c>
      <c r="F52" s="64">
        <v>25667.766116941533</v>
      </c>
      <c r="G52" s="64">
        <v>35070.488431876613</v>
      </c>
      <c r="H52" s="64">
        <v>34089.005497251375</v>
      </c>
      <c r="I52" s="64">
        <v>8907.763496143958</v>
      </c>
      <c r="J52" s="81" t="s">
        <v>44</v>
      </c>
      <c r="K52" s="85"/>
      <c r="L52" s="67">
        <v>55</v>
      </c>
      <c r="M52" s="61"/>
      <c r="N52" s="60"/>
    </row>
    <row r="53" spans="1:14" s="87" customFormat="1" ht="24">
      <c r="A53" s="62" t="s">
        <v>105</v>
      </c>
      <c r="B53" s="63">
        <v>2.7480926212452648</v>
      </c>
      <c r="C53" s="64">
        <v>35.51811281807332</v>
      </c>
      <c r="D53" s="64">
        <v>52.339762400184952</v>
      </c>
      <c r="E53" s="64">
        <v>17544.053651266768</v>
      </c>
      <c r="F53" s="64">
        <v>8891.2839879154071</v>
      </c>
      <c r="G53" s="64">
        <v>33519.523099850972</v>
      </c>
      <c r="H53" s="64">
        <v>16987.61329305136</v>
      </c>
      <c r="I53" s="64">
        <v>6231.311475409836</v>
      </c>
      <c r="J53" s="81" t="s">
        <v>45</v>
      </c>
      <c r="K53" s="85"/>
      <c r="L53" s="67">
        <v>56</v>
      </c>
      <c r="M53" s="61"/>
      <c r="N53" s="60"/>
    </row>
    <row r="54" spans="1:14" s="87" customFormat="1" ht="15.75" customHeight="1">
      <c r="A54" s="62" t="s">
        <v>106</v>
      </c>
      <c r="B54" s="63">
        <v>0.80330755203420734</v>
      </c>
      <c r="C54" s="64">
        <v>21.289972186106219</v>
      </c>
      <c r="D54" s="64">
        <v>95.518141231214244</v>
      </c>
      <c r="E54" s="64">
        <v>43092.907801418434</v>
      </c>
      <c r="F54" s="64">
        <v>40779.19463087248</v>
      </c>
      <c r="G54" s="64">
        <v>45114.893617021276</v>
      </c>
      <c r="H54" s="64">
        <v>42692.617449664423</v>
      </c>
      <c r="I54" s="64">
        <v>9174.4680851063822</v>
      </c>
      <c r="J54" s="81" t="s">
        <v>46</v>
      </c>
      <c r="K54" s="85"/>
      <c r="L54" s="67">
        <v>58</v>
      </c>
      <c r="M54" s="61"/>
      <c r="N54" s="60"/>
    </row>
    <row r="55" spans="1:14" s="87" customFormat="1" ht="60.75">
      <c r="A55" s="62" t="s">
        <v>107</v>
      </c>
      <c r="B55" s="63">
        <v>4.6216921356690266</v>
      </c>
      <c r="C55" s="64">
        <v>79.817038307604335</v>
      </c>
      <c r="D55" s="64">
        <v>65.188222139396203</v>
      </c>
      <c r="E55" s="64">
        <v>5826.666666666667</v>
      </c>
      <c r="F55" s="64">
        <v>4855.5555555555557</v>
      </c>
      <c r="G55" s="64">
        <v>8943.3333333333339</v>
      </c>
      <c r="H55" s="64">
        <v>7452.7777777777783</v>
      </c>
      <c r="I55" s="64">
        <v>4653.333333333333</v>
      </c>
      <c r="J55" s="81" t="s">
        <v>47</v>
      </c>
      <c r="K55" s="85"/>
      <c r="L55" s="67">
        <v>59</v>
      </c>
      <c r="M55" s="61"/>
      <c r="N55" s="60"/>
    </row>
    <row r="56" spans="1:14" s="87" customFormat="1" ht="24">
      <c r="A56" s="62" t="s">
        <v>108</v>
      </c>
      <c r="B56" s="63">
        <v>8.9389062607512297</v>
      </c>
      <c r="C56" s="64">
        <v>46.80650719237088</v>
      </c>
      <c r="D56" s="64">
        <v>76.321684416547527</v>
      </c>
      <c r="E56" s="64">
        <v>16311.928104575163</v>
      </c>
      <c r="F56" s="64">
        <v>14833.432392273402</v>
      </c>
      <c r="G56" s="64">
        <v>21372.385620915033</v>
      </c>
      <c r="H56" s="64">
        <v>19435.215453194651</v>
      </c>
      <c r="I56" s="64">
        <v>7634.9673202614385</v>
      </c>
      <c r="J56" s="10" t="s">
        <v>48</v>
      </c>
      <c r="K56" s="69"/>
      <c r="L56" s="67">
        <v>60</v>
      </c>
      <c r="M56" s="61"/>
      <c r="N56" s="60"/>
    </row>
    <row r="57" spans="1:14" s="87" customFormat="1" ht="15.75" customHeight="1">
      <c r="A57" s="62" t="s">
        <v>109</v>
      </c>
      <c r="B57" s="63">
        <v>17.634818665707026</v>
      </c>
      <c r="C57" s="64">
        <v>23.265123301356947</v>
      </c>
      <c r="D57" s="64">
        <v>80.833335392063134</v>
      </c>
      <c r="E57" s="64">
        <v>234177.09741550693</v>
      </c>
      <c r="F57" s="64">
        <v>206072.56822953111</v>
      </c>
      <c r="G57" s="64">
        <v>289703.6182902584</v>
      </c>
      <c r="H57" s="64">
        <v>254935.12946116165</v>
      </c>
      <c r="I57" s="64">
        <v>54481.590457256469</v>
      </c>
      <c r="J57" s="10" t="s">
        <v>49</v>
      </c>
      <c r="K57" s="69"/>
      <c r="L57" s="67">
        <v>61</v>
      </c>
      <c r="M57" s="61"/>
      <c r="N57" s="60"/>
    </row>
    <row r="58" spans="1:14" s="87" customFormat="1" ht="36.75" customHeight="1">
      <c r="A58" s="72" t="s">
        <v>110</v>
      </c>
      <c r="B58" s="63">
        <v>6.1013358441711292</v>
      </c>
      <c r="C58" s="64">
        <v>85.157162726008352</v>
      </c>
      <c r="D58" s="64">
        <v>84.623080091802507</v>
      </c>
      <c r="E58" s="64">
        <v>14733.60655737705</v>
      </c>
      <c r="F58" s="64">
        <v>14015.594541910332</v>
      </c>
      <c r="G58" s="64">
        <v>17410.860655737702</v>
      </c>
      <c r="H58" s="64">
        <v>16562.378167641327</v>
      </c>
      <c r="I58" s="64">
        <v>12546.72131147541</v>
      </c>
      <c r="J58" s="10" t="s">
        <v>50</v>
      </c>
      <c r="K58" s="69"/>
      <c r="L58" s="67">
        <v>62</v>
      </c>
      <c r="M58" s="61"/>
      <c r="N58" s="60"/>
    </row>
    <row r="59" spans="1:14" s="87" customFormat="1" ht="15.75" customHeight="1">
      <c r="A59" s="62" t="s">
        <v>111</v>
      </c>
      <c r="B59" s="64">
        <v>2.6230174867832452</v>
      </c>
      <c r="C59" s="64">
        <v>71.678555763326173</v>
      </c>
      <c r="D59" s="64">
        <v>80.071351990831445</v>
      </c>
      <c r="E59" s="64">
        <v>19040.439560439561</v>
      </c>
      <c r="F59" s="64">
        <v>18393.630573248411</v>
      </c>
      <c r="G59" s="64">
        <v>23779.340659340662</v>
      </c>
      <c r="H59" s="64">
        <v>22971.549893842886</v>
      </c>
      <c r="I59" s="65">
        <v>13647.912087912087</v>
      </c>
      <c r="J59" s="10" t="s">
        <v>51</v>
      </c>
      <c r="K59" s="69"/>
      <c r="L59" s="67">
        <v>63</v>
      </c>
      <c r="M59" s="61"/>
      <c r="N59" s="60"/>
    </row>
    <row r="60" spans="1:14" s="87" customFormat="1" ht="15.75" customHeight="1">
      <c r="A60" s="72" t="s">
        <v>112</v>
      </c>
      <c r="B60" s="63">
        <v>13.168734270431242</v>
      </c>
      <c r="C60" s="64">
        <v>16.718130917613795</v>
      </c>
      <c r="D60" s="64">
        <v>87.007679671125572</v>
      </c>
      <c r="E60" s="64">
        <v>43795.315682281056</v>
      </c>
      <c r="F60" s="64">
        <v>29949.1643454039</v>
      </c>
      <c r="G60" s="64">
        <v>50335.234215885946</v>
      </c>
      <c r="H60" s="64">
        <v>34421.448467966569</v>
      </c>
      <c r="I60" s="65">
        <v>7321.792260692464</v>
      </c>
      <c r="J60" s="7" t="s">
        <v>52</v>
      </c>
      <c r="K60" s="69"/>
      <c r="L60" s="67">
        <v>68</v>
      </c>
      <c r="M60" s="61"/>
      <c r="N60" s="60"/>
    </row>
    <row r="61" spans="1:14" s="87" customFormat="1" ht="24">
      <c r="A61" s="72" t="s">
        <v>113</v>
      </c>
      <c r="B61" s="63">
        <v>3.8960185136485559</v>
      </c>
      <c r="C61" s="64">
        <v>23.110402862109797</v>
      </c>
      <c r="D61" s="64">
        <v>83.502866459790667</v>
      </c>
      <c r="E61" s="76">
        <v>31768.684342171084</v>
      </c>
      <c r="F61" s="76">
        <v>16607.112970711296</v>
      </c>
      <c r="G61" s="76">
        <v>38045.022511255629</v>
      </c>
      <c r="H61" s="76">
        <v>19888.075313807531</v>
      </c>
      <c r="I61" s="77">
        <v>7341.8709354677339</v>
      </c>
      <c r="J61" s="6" t="s">
        <v>53</v>
      </c>
      <c r="K61" s="88"/>
      <c r="L61" s="74">
        <v>69</v>
      </c>
      <c r="M61" s="59"/>
      <c r="N61" s="60"/>
    </row>
    <row r="62" spans="1:14" s="61" customFormat="1" ht="27" customHeight="1">
      <c r="A62" s="121" t="s">
        <v>181</v>
      </c>
      <c r="B62" s="121"/>
      <c r="C62" s="121"/>
      <c r="D62" s="121"/>
      <c r="E62" s="122"/>
      <c r="F62" s="123" t="s">
        <v>187</v>
      </c>
      <c r="G62" s="123"/>
      <c r="H62" s="123"/>
      <c r="I62" s="123"/>
      <c r="J62" s="123"/>
      <c r="K62" s="123"/>
      <c r="L62" s="123"/>
      <c r="N62" s="60"/>
    </row>
    <row r="63" spans="1:14" s="87" customFormat="1" ht="37.5" customHeight="1">
      <c r="A63" s="72" t="s">
        <v>114</v>
      </c>
      <c r="B63" s="63">
        <v>5.9125690581809307</v>
      </c>
      <c r="C63" s="64">
        <v>15.805647672243195</v>
      </c>
      <c r="D63" s="64">
        <v>92.637130933685384</v>
      </c>
      <c r="E63" s="64">
        <v>63819.396551724138</v>
      </c>
      <c r="F63" s="64">
        <v>55246.641791044778</v>
      </c>
      <c r="G63" s="64">
        <v>68891.810344827594</v>
      </c>
      <c r="H63" s="64">
        <v>59637.686567164179</v>
      </c>
      <c r="I63" s="65">
        <v>10087.068965517239</v>
      </c>
      <c r="J63" s="7" t="s">
        <v>54</v>
      </c>
      <c r="K63" s="69"/>
      <c r="L63" s="67">
        <v>70</v>
      </c>
      <c r="M63" s="59"/>
      <c r="N63" s="60"/>
    </row>
    <row r="64" spans="1:14" s="87" customFormat="1" ht="40.5" customHeight="1">
      <c r="A64" s="62" t="s">
        <v>115</v>
      </c>
      <c r="B64" s="64">
        <v>5.5560723610361737</v>
      </c>
      <c r="C64" s="64">
        <v>63.158841870127027</v>
      </c>
      <c r="D64" s="64">
        <v>79.263180090172227</v>
      </c>
      <c r="E64" s="64">
        <v>15233.492252681765</v>
      </c>
      <c r="F64" s="64">
        <v>11972.740046838409</v>
      </c>
      <c r="G64" s="64">
        <v>19218.951132300357</v>
      </c>
      <c r="H64" s="64">
        <v>15105.105386416863</v>
      </c>
      <c r="I64" s="64">
        <v>9621.3349225268194</v>
      </c>
      <c r="J64" s="10" t="s">
        <v>55</v>
      </c>
      <c r="K64" s="69"/>
      <c r="L64" s="67">
        <v>71</v>
      </c>
      <c r="M64" s="61"/>
      <c r="N64" s="60"/>
    </row>
    <row r="65" spans="1:14" s="87" customFormat="1" ht="24">
      <c r="A65" s="62" t="s">
        <v>116</v>
      </c>
      <c r="B65" s="63">
        <v>4.0066704700048277</v>
      </c>
      <c r="C65" s="64">
        <v>84.292836167452023</v>
      </c>
      <c r="D65" s="64">
        <v>64.260323868872604</v>
      </c>
      <c r="E65" s="64">
        <v>12203.333333333332</v>
      </c>
      <c r="F65" s="64">
        <v>9634.2105263157882</v>
      </c>
      <c r="G65" s="64">
        <v>18989.166666666664</v>
      </c>
      <c r="H65" s="64">
        <v>14991.447368421052</v>
      </c>
      <c r="I65" s="65">
        <v>10285.833333333332</v>
      </c>
      <c r="J65" s="90" t="s">
        <v>56</v>
      </c>
      <c r="K65" s="85"/>
      <c r="L65" s="67">
        <v>72</v>
      </c>
      <c r="M65" s="61"/>
      <c r="N65" s="60"/>
    </row>
    <row r="66" spans="1:14" s="87" customFormat="1" ht="24">
      <c r="A66" s="62" t="s">
        <v>117</v>
      </c>
      <c r="B66" s="63">
        <v>2.7086419290120558</v>
      </c>
      <c r="C66" s="64">
        <v>35.278537333625515</v>
      </c>
      <c r="D66" s="64">
        <v>78.719741998387477</v>
      </c>
      <c r="E66" s="64">
        <v>21182.441977800201</v>
      </c>
      <c r="F66" s="64">
        <v>16780.01598721023</v>
      </c>
      <c r="G66" s="64">
        <v>26908.678102926337</v>
      </c>
      <c r="H66" s="64">
        <v>21316.147082334133</v>
      </c>
      <c r="I66" s="65">
        <v>7472.855701311807</v>
      </c>
      <c r="J66" s="90" t="s">
        <v>57</v>
      </c>
      <c r="K66" s="85"/>
      <c r="L66" s="67">
        <v>73</v>
      </c>
      <c r="M66" s="59"/>
      <c r="N66" s="60"/>
    </row>
    <row r="67" spans="1:14" s="87" customFormat="1" ht="28.5" customHeight="1">
      <c r="A67" s="62" t="s">
        <v>118</v>
      </c>
      <c r="B67" s="63">
        <v>6.4953193038886941</v>
      </c>
      <c r="C67" s="64">
        <v>39.341559877619417</v>
      </c>
      <c r="D67" s="64">
        <v>74.551780990962286</v>
      </c>
      <c r="E67" s="64">
        <v>18730.495552731896</v>
      </c>
      <c r="F67" s="64">
        <v>10279.567642956765</v>
      </c>
      <c r="G67" s="64">
        <v>25124.142312579417</v>
      </c>
      <c r="H67" s="64">
        <v>13788.493723849373</v>
      </c>
      <c r="I67" s="65">
        <v>7368.8691232528599</v>
      </c>
      <c r="J67" s="90" t="s">
        <v>58</v>
      </c>
      <c r="K67" s="85"/>
      <c r="L67" s="67">
        <v>74</v>
      </c>
      <c r="M67" s="59"/>
      <c r="N67" s="60"/>
    </row>
    <row r="68" spans="1:14" s="87" customFormat="1" ht="15.75" customHeight="1">
      <c r="A68" s="62" t="s">
        <v>160</v>
      </c>
      <c r="B68" s="63">
        <v>6.8233695652173907</v>
      </c>
      <c r="C68" s="64">
        <v>14.063323611062305</v>
      </c>
      <c r="D68" s="64">
        <v>77.328804347826079</v>
      </c>
      <c r="E68" s="64">
        <v>46650.81967213114</v>
      </c>
      <c r="F68" s="64">
        <v>23913.44537815126</v>
      </c>
      <c r="G68" s="64">
        <v>60327.868852459018</v>
      </c>
      <c r="H68" s="64">
        <v>30924.36974789916</v>
      </c>
      <c r="I68" s="65">
        <v>6560.6557377049185</v>
      </c>
      <c r="J68" s="7" t="s">
        <v>157</v>
      </c>
      <c r="K68" s="69"/>
      <c r="L68" s="67">
        <v>75</v>
      </c>
      <c r="M68" s="59"/>
      <c r="N68" s="60"/>
    </row>
    <row r="69" spans="1:14" s="87" customFormat="1" ht="15.75" customHeight="1">
      <c r="A69" s="62" t="s">
        <v>119</v>
      </c>
      <c r="B69" s="63">
        <v>34.903121636167924</v>
      </c>
      <c r="C69" s="64">
        <v>21.395035414240404</v>
      </c>
      <c r="D69" s="64">
        <v>73.480624327233585</v>
      </c>
      <c r="E69" s="64">
        <v>29234.689507494648</v>
      </c>
      <c r="F69" s="64">
        <v>12891.973559962229</v>
      </c>
      <c r="G69" s="64">
        <v>39785.867237687366</v>
      </c>
      <c r="H69" s="64">
        <v>17544.853635505195</v>
      </c>
      <c r="I69" s="65">
        <v>6254.8179871520342</v>
      </c>
      <c r="J69" s="7" t="s">
        <v>59</v>
      </c>
      <c r="K69" s="89" t="s">
        <v>166</v>
      </c>
      <c r="L69" s="58">
        <v>77</v>
      </c>
      <c r="M69" s="59"/>
      <c r="N69" s="60"/>
    </row>
    <row r="70" spans="1:14" s="87" customFormat="1" ht="15.75" customHeight="1">
      <c r="A70" s="62" t="s">
        <v>161</v>
      </c>
      <c r="B70" s="63"/>
      <c r="C70" s="64"/>
      <c r="D70" s="64"/>
      <c r="E70" s="64"/>
      <c r="F70" s="64"/>
      <c r="G70" s="64"/>
      <c r="H70" s="64"/>
      <c r="I70" s="65"/>
      <c r="J70" s="7" t="s">
        <v>158</v>
      </c>
      <c r="K70" s="84"/>
      <c r="L70" s="74">
        <v>78</v>
      </c>
      <c r="M70" s="61"/>
      <c r="N70" s="60"/>
    </row>
    <row r="71" spans="1:14" s="87" customFormat="1" ht="39" customHeight="1">
      <c r="A71" s="62" t="s">
        <v>120</v>
      </c>
      <c r="B71" s="63">
        <v>2.0679219327658838</v>
      </c>
      <c r="C71" s="64">
        <v>11.732632950566007</v>
      </c>
      <c r="D71" s="64">
        <v>84.457054423523346</v>
      </c>
      <c r="E71" s="64">
        <v>61395.25</v>
      </c>
      <c r="F71" s="64">
        <v>41623.898305084746</v>
      </c>
      <c r="G71" s="64">
        <v>72693.75</v>
      </c>
      <c r="H71" s="64">
        <v>49283.898305084746</v>
      </c>
      <c r="I71" s="65">
        <v>7203.2500000000009</v>
      </c>
      <c r="J71" s="7" t="s">
        <v>60</v>
      </c>
      <c r="K71" s="69"/>
      <c r="L71" s="67">
        <v>79</v>
      </c>
      <c r="M71" s="59"/>
      <c r="N71" s="60"/>
    </row>
    <row r="72" spans="1:14" s="87" customFormat="1" ht="24">
      <c r="A72" s="62" t="s">
        <v>121</v>
      </c>
      <c r="B72" s="64">
        <v>2.7031748111271234</v>
      </c>
      <c r="C72" s="64">
        <v>79.070809680310731</v>
      </c>
      <c r="D72" s="64">
        <v>87.698152757762344</v>
      </c>
      <c r="E72" s="64">
        <v>6541.3680781758967</v>
      </c>
      <c r="F72" s="64">
        <v>6415.9744408945689</v>
      </c>
      <c r="G72" s="64">
        <v>7458.9576547231272</v>
      </c>
      <c r="H72" s="64">
        <v>7315.9744408945689</v>
      </c>
      <c r="I72" s="65">
        <v>5172.3127035830621</v>
      </c>
      <c r="J72" s="10" t="s">
        <v>61</v>
      </c>
      <c r="K72" s="69"/>
      <c r="L72" s="67">
        <v>80</v>
      </c>
      <c r="M72" s="59"/>
      <c r="N72" s="60"/>
    </row>
    <row r="73" spans="1:14" s="87" customFormat="1" ht="24">
      <c r="A73" s="72" t="s">
        <v>162</v>
      </c>
      <c r="B73" s="63">
        <v>3.0994152046783627</v>
      </c>
      <c r="C73" s="64">
        <v>80.605884910856645</v>
      </c>
      <c r="D73" s="64">
        <v>80.690058479532155</v>
      </c>
      <c r="E73" s="64">
        <v>8623.75</v>
      </c>
      <c r="F73" s="64">
        <v>6105.3097345132746</v>
      </c>
      <c r="G73" s="64">
        <v>10687.5</v>
      </c>
      <c r="H73" s="64">
        <v>7566.3716814159288</v>
      </c>
      <c r="I73" s="65">
        <v>6951.25</v>
      </c>
      <c r="J73" s="7" t="s">
        <v>155</v>
      </c>
      <c r="K73" s="85"/>
      <c r="L73" s="67">
        <v>81</v>
      </c>
      <c r="M73" s="61"/>
      <c r="N73" s="60"/>
    </row>
    <row r="74" spans="1:14" s="87" customFormat="1" ht="56.25" customHeight="1">
      <c r="A74" s="62" t="s">
        <v>122</v>
      </c>
      <c r="B74" s="64">
        <v>4.6963227844953286</v>
      </c>
      <c r="C74" s="64">
        <v>17.606893500798215</v>
      </c>
      <c r="D74" s="64">
        <v>68.05086897678278</v>
      </c>
      <c r="E74" s="76">
        <v>35512.84153005464</v>
      </c>
      <c r="F74" s="76">
        <v>21937.04641350211</v>
      </c>
      <c r="G74" s="76">
        <v>52185.928961748628</v>
      </c>
      <c r="H74" s="76">
        <v>32236.371308016878</v>
      </c>
      <c r="I74" s="76">
        <v>6252.732240437158</v>
      </c>
      <c r="J74" s="120" t="s">
        <v>62</v>
      </c>
      <c r="K74" s="84"/>
      <c r="L74" s="74">
        <v>82</v>
      </c>
      <c r="M74" s="61"/>
      <c r="N74" s="60"/>
    </row>
    <row r="75" spans="1:14" s="61" customFormat="1" ht="27" customHeight="1">
      <c r="A75" s="121" t="s">
        <v>181</v>
      </c>
      <c r="B75" s="121"/>
      <c r="C75" s="121"/>
      <c r="D75" s="121"/>
      <c r="E75" s="122"/>
      <c r="F75" s="123" t="s">
        <v>187</v>
      </c>
      <c r="G75" s="123"/>
      <c r="H75" s="123"/>
      <c r="I75" s="123"/>
      <c r="J75" s="123"/>
      <c r="K75" s="123"/>
      <c r="L75" s="123"/>
      <c r="N75" s="60"/>
    </row>
    <row r="76" spans="1:14" s="87" customFormat="1" ht="15.75" customHeight="1">
      <c r="A76" s="62" t="s">
        <v>123</v>
      </c>
      <c r="B76" s="64">
        <v>6.0269208989828034</v>
      </c>
      <c r="C76" s="64">
        <v>32.762606986954594</v>
      </c>
      <c r="D76" s="64">
        <v>87.010528470394249</v>
      </c>
      <c r="E76" s="64">
        <v>17337.961197712237</v>
      </c>
      <c r="F76" s="64">
        <v>15671.03542648624</v>
      </c>
      <c r="G76" s="64">
        <v>19943.041381630592</v>
      </c>
      <c r="H76" s="64">
        <v>18025.655060564597</v>
      </c>
      <c r="I76" s="64">
        <v>5685.1463496691704</v>
      </c>
      <c r="J76" s="10" t="s">
        <v>63</v>
      </c>
      <c r="K76" s="80"/>
      <c r="L76" s="67">
        <v>85</v>
      </c>
      <c r="M76" s="59"/>
      <c r="N76" s="60"/>
    </row>
    <row r="77" spans="1:14" s="87" customFormat="1" ht="15.75" customHeight="1">
      <c r="A77" s="62" t="s">
        <v>124</v>
      </c>
      <c r="B77" s="64">
        <v>6.4491652182657848</v>
      </c>
      <c r="C77" s="64">
        <v>27.707998651474565</v>
      </c>
      <c r="D77" s="64">
        <v>75.742198172743088</v>
      </c>
      <c r="E77" s="64">
        <v>28655.294522117809</v>
      </c>
      <c r="F77" s="64">
        <v>20615.557754142963</v>
      </c>
      <c r="G77" s="64">
        <v>37833.394453357781</v>
      </c>
      <c r="H77" s="64">
        <v>27218.583560062663</v>
      </c>
      <c r="I77" s="64">
        <v>7939.9610359844146</v>
      </c>
      <c r="J77" s="10" t="s">
        <v>64</v>
      </c>
      <c r="K77" s="80"/>
      <c r="L77" s="67">
        <v>86</v>
      </c>
      <c r="M77" s="59"/>
      <c r="N77" s="60"/>
    </row>
    <row r="78" spans="1:14" s="87" customFormat="1" ht="15.75" customHeight="1">
      <c r="A78" s="62" t="s">
        <v>125</v>
      </c>
      <c r="B78" s="64">
        <v>12.605777010036515</v>
      </c>
      <c r="C78" s="64">
        <v>122.15618084097378</v>
      </c>
      <c r="D78" s="64">
        <v>69.16231167865655</v>
      </c>
      <c r="E78" s="64">
        <v>6001.8975332068312</v>
      </c>
      <c r="F78" s="64">
        <v>5491.3194444444443</v>
      </c>
      <c r="G78" s="64">
        <v>8677.988614800759</v>
      </c>
      <c r="H78" s="64">
        <v>7939.7569444444443</v>
      </c>
      <c r="I78" s="64">
        <v>7331.68880455408</v>
      </c>
      <c r="J78" s="10" t="s">
        <v>65</v>
      </c>
      <c r="K78" s="80"/>
      <c r="L78" s="67">
        <v>87</v>
      </c>
      <c r="M78" s="59"/>
      <c r="N78" s="60"/>
    </row>
    <row r="79" spans="1:14" s="87" customFormat="1" ht="24">
      <c r="A79" s="62" t="s">
        <v>126</v>
      </c>
      <c r="B79" s="63">
        <v>6.3998838270682938</v>
      </c>
      <c r="C79" s="64">
        <v>96.243052499470281</v>
      </c>
      <c r="D79" s="64">
        <v>63.638909634055274</v>
      </c>
      <c r="E79" s="64">
        <v>5760.8450704225343</v>
      </c>
      <c r="F79" s="64">
        <v>4931.913183279742</v>
      </c>
      <c r="G79" s="64">
        <v>9052.3943661971825</v>
      </c>
      <c r="H79" s="64">
        <v>7749.8392282958193</v>
      </c>
      <c r="I79" s="64">
        <v>5544.4131455399056</v>
      </c>
      <c r="J79" s="10" t="s">
        <v>66</v>
      </c>
      <c r="K79" s="66"/>
      <c r="L79" s="67">
        <v>88</v>
      </c>
      <c r="M79" s="61"/>
      <c r="N79" s="60"/>
    </row>
    <row r="80" spans="1:14" s="87" customFormat="1" ht="24">
      <c r="A80" s="62" t="s">
        <v>127</v>
      </c>
      <c r="B80" s="64">
        <v>9.5038529133432483</v>
      </c>
      <c r="C80" s="64">
        <v>47.433993399339933</v>
      </c>
      <c r="D80" s="64">
        <v>54.6167365148033</v>
      </c>
      <c r="E80" s="64">
        <v>15740.25974025974</v>
      </c>
      <c r="F80" s="64">
        <v>11882.35294117647</v>
      </c>
      <c r="G80" s="64">
        <v>28819.480519480519</v>
      </c>
      <c r="H80" s="64">
        <v>21755.882352941175</v>
      </c>
      <c r="I80" s="64">
        <v>7466.2337662337659</v>
      </c>
      <c r="J80" s="10" t="s">
        <v>67</v>
      </c>
      <c r="K80" s="80"/>
      <c r="L80" s="67">
        <v>90</v>
      </c>
      <c r="M80" s="59"/>
      <c r="N80" s="60"/>
    </row>
    <row r="81" spans="1:14" s="87" customFormat="1" ht="40.5">
      <c r="A81" s="62" t="s">
        <v>128</v>
      </c>
      <c r="B81" s="64">
        <v>13.468806145839787</v>
      </c>
      <c r="C81" s="64">
        <v>81.820897751885866</v>
      </c>
      <c r="D81" s="64">
        <v>82.950250913821961</v>
      </c>
      <c r="E81" s="64">
        <v>8527.3885350318469</v>
      </c>
      <c r="F81" s="64">
        <v>7121.27659574468</v>
      </c>
      <c r="G81" s="64">
        <v>10280.891719745223</v>
      </c>
      <c r="H81" s="64">
        <v>8585.6382978723395</v>
      </c>
      <c r="I81" s="65">
        <v>6977.7070063694264</v>
      </c>
      <c r="J81" s="10" t="s">
        <v>68</v>
      </c>
      <c r="K81" s="66"/>
      <c r="L81" s="67">
        <v>91</v>
      </c>
      <c r="M81" s="61"/>
      <c r="N81" s="60"/>
    </row>
    <row r="82" spans="1:14" s="87" customFormat="1" ht="36">
      <c r="A82" s="62" t="s">
        <v>129</v>
      </c>
      <c r="B82" s="64">
        <v>20.795564370222099</v>
      </c>
      <c r="C82" s="64">
        <v>43.416638511495833</v>
      </c>
      <c r="D82" s="64">
        <v>67.10676383157066</v>
      </c>
      <c r="E82" s="64">
        <v>11348.528272656853</v>
      </c>
      <c r="F82" s="64">
        <v>6974.9821471078303</v>
      </c>
      <c r="G82" s="64">
        <v>16911.15414407436</v>
      </c>
      <c r="H82" s="64">
        <v>10393.858605094025</v>
      </c>
      <c r="I82" s="64">
        <v>4927.1494965143302</v>
      </c>
      <c r="J82" s="10" t="s">
        <v>69</v>
      </c>
      <c r="K82" s="66"/>
      <c r="L82" s="67">
        <v>93</v>
      </c>
      <c r="M82" s="59"/>
      <c r="N82" s="60"/>
    </row>
    <row r="83" spans="1:14" s="87" customFormat="1" ht="24">
      <c r="A83" s="62" t="s">
        <v>130</v>
      </c>
      <c r="B83" s="64">
        <v>6.1725565764862598</v>
      </c>
      <c r="C83" s="64">
        <v>48.40555492986234</v>
      </c>
      <c r="D83" s="64">
        <v>84.857025275348974</v>
      </c>
      <c r="E83" s="64">
        <v>15234.535901926447</v>
      </c>
      <c r="F83" s="64">
        <v>10791.365835504281</v>
      </c>
      <c r="G83" s="64">
        <v>17958.423817863397</v>
      </c>
      <c r="H83" s="64">
        <v>12720.828681305049</v>
      </c>
      <c r="I83" s="64">
        <v>7376.5148861646239</v>
      </c>
      <c r="J83" s="10" t="s">
        <v>70</v>
      </c>
      <c r="K83" s="66"/>
      <c r="L83" s="67">
        <v>94</v>
      </c>
      <c r="M83" s="59"/>
      <c r="N83" s="60"/>
    </row>
    <row r="84" spans="1:14" s="87" customFormat="1" ht="40.5">
      <c r="A84" s="62" t="s">
        <v>131</v>
      </c>
      <c r="B84" s="63">
        <v>4.4577653056141333</v>
      </c>
      <c r="C84" s="64">
        <v>24.389421393273579</v>
      </c>
      <c r="D84" s="64">
        <v>76.813509788618973</v>
      </c>
      <c r="E84" s="64">
        <v>22565.560975609755</v>
      </c>
      <c r="F84" s="64">
        <v>7571.096563011457</v>
      </c>
      <c r="G84" s="64">
        <v>29377.07317073171</v>
      </c>
      <c r="H84" s="64">
        <v>9856.4648117839606</v>
      </c>
      <c r="I84" s="65">
        <v>5503.6097560975604</v>
      </c>
      <c r="J84" s="7" t="s">
        <v>71</v>
      </c>
      <c r="K84" s="80"/>
      <c r="L84" s="67">
        <v>95</v>
      </c>
      <c r="M84" s="59"/>
      <c r="N84" s="60"/>
    </row>
    <row r="85" spans="1:14" ht="24">
      <c r="A85" s="91" t="s">
        <v>132</v>
      </c>
      <c r="B85" s="75">
        <v>2.2618518461750687</v>
      </c>
      <c r="C85" s="76">
        <v>19.848600983236807</v>
      </c>
      <c r="D85" s="76">
        <v>66.189322992504941</v>
      </c>
      <c r="E85" s="76">
        <v>21420.585317460318</v>
      </c>
      <c r="F85" s="76">
        <v>5789.5026142914603</v>
      </c>
      <c r="G85" s="76">
        <v>32362.599206349209</v>
      </c>
      <c r="H85" s="76">
        <v>8746.882960182329</v>
      </c>
      <c r="I85" s="77">
        <v>4251.686507936507</v>
      </c>
      <c r="J85" s="6" t="s">
        <v>72</v>
      </c>
      <c r="K85" s="78"/>
      <c r="L85" s="74">
        <v>96</v>
      </c>
      <c r="M85" s="61"/>
      <c r="N85" s="60"/>
    </row>
    <row r="86" spans="1:14" s="61" customFormat="1" ht="31.5" customHeight="1">
      <c r="A86" s="121" t="s">
        <v>181</v>
      </c>
      <c r="B86" s="121"/>
      <c r="C86" s="121"/>
      <c r="D86" s="121"/>
      <c r="E86" s="121"/>
      <c r="F86" s="123" t="s">
        <v>187</v>
      </c>
      <c r="G86" s="123"/>
      <c r="H86" s="123"/>
      <c r="I86" s="123"/>
      <c r="J86" s="123"/>
      <c r="K86" s="123"/>
      <c r="L86" s="123"/>
      <c r="M86" s="59"/>
      <c r="N86" s="60"/>
    </row>
    <row r="87" spans="1:14" ht="15.75" customHeight="1">
      <c r="A87" s="111" t="s">
        <v>140</v>
      </c>
      <c r="B87" s="93">
        <v>4.6371300199624796</v>
      </c>
      <c r="C87" s="94">
        <v>33.893665007317971</v>
      </c>
      <c r="D87" s="94">
        <v>39.641736799556796</v>
      </c>
      <c r="E87" s="94">
        <v>21714.374359558249</v>
      </c>
      <c r="F87" s="94">
        <v>16779.390589028852</v>
      </c>
      <c r="G87" s="94">
        <v>54776.560780295273</v>
      </c>
      <c r="H87" s="94">
        <v>42327.597988181304</v>
      </c>
      <c r="I87" s="95">
        <v>7359.7992333674865</v>
      </c>
      <c r="J87" s="96" t="s">
        <v>133</v>
      </c>
      <c r="K87" s="97"/>
      <c r="L87" s="98"/>
      <c r="M87" s="59"/>
      <c r="N87" s="60"/>
    </row>
    <row r="88" spans="1:14" ht="15.75" customHeight="1">
      <c r="A88" s="92" t="s">
        <v>141</v>
      </c>
      <c r="B88" s="99">
        <v>2.8669149447694151</v>
      </c>
      <c r="C88" s="100">
        <v>24.796016918107036</v>
      </c>
      <c r="D88" s="100">
        <v>52.821796176534583</v>
      </c>
      <c r="E88" s="100">
        <v>34294.818104906946</v>
      </c>
      <c r="F88" s="100">
        <v>32057.315144325828</v>
      </c>
      <c r="G88" s="100">
        <v>64925.46531302877</v>
      </c>
      <c r="H88" s="100">
        <v>60689.521550019774</v>
      </c>
      <c r="I88" s="101">
        <v>8503.7436548223359</v>
      </c>
      <c r="J88" s="102" t="s">
        <v>134</v>
      </c>
      <c r="K88" s="97"/>
      <c r="L88" s="98"/>
      <c r="M88" s="59"/>
      <c r="N88" s="60"/>
    </row>
    <row r="89" spans="1:14" ht="15.75" customHeight="1">
      <c r="A89" s="103" t="s">
        <v>142</v>
      </c>
      <c r="B89" s="99">
        <v>3.6264354846116542</v>
      </c>
      <c r="C89" s="100">
        <v>14.509142987234824</v>
      </c>
      <c r="D89" s="100">
        <v>82.941820375259738</v>
      </c>
      <c r="E89" s="100">
        <v>47060.98359414914</v>
      </c>
      <c r="F89" s="100">
        <v>21567.661928837166</v>
      </c>
      <c r="G89" s="100">
        <v>56739.752493045969</v>
      </c>
      <c r="H89" s="100">
        <v>26003.362153443239</v>
      </c>
      <c r="I89" s="101">
        <v>6828.1454008742221</v>
      </c>
      <c r="J89" s="102" t="s">
        <v>135</v>
      </c>
      <c r="K89" s="97"/>
      <c r="L89" s="98"/>
      <c r="M89" s="61"/>
      <c r="N89" s="60"/>
    </row>
    <row r="90" spans="1:14" ht="25.5" customHeight="1">
      <c r="A90" s="103" t="s">
        <v>167</v>
      </c>
      <c r="B90" s="99">
        <v>14.763472570642255</v>
      </c>
      <c r="C90" s="100">
        <v>33.311742563961268</v>
      </c>
      <c r="D90" s="100">
        <v>61.558137435403602</v>
      </c>
      <c r="E90" s="100">
        <v>18504.85197368421</v>
      </c>
      <c r="F90" s="100">
        <v>16442.74753379613</v>
      </c>
      <c r="G90" s="100">
        <v>30060.77302631579</v>
      </c>
      <c r="H90" s="100">
        <v>26710.9243697479</v>
      </c>
      <c r="I90" s="101">
        <v>6164.2886513157891</v>
      </c>
      <c r="J90" s="102" t="s">
        <v>136</v>
      </c>
      <c r="K90" s="97"/>
      <c r="L90" s="98"/>
      <c r="M90" s="59"/>
      <c r="N90" s="60"/>
    </row>
    <row r="91" spans="1:14" ht="25.5" customHeight="1">
      <c r="A91" s="103" t="s">
        <v>143</v>
      </c>
      <c r="B91" s="99">
        <v>17.003371806290556</v>
      </c>
      <c r="C91" s="100">
        <v>25.032034839477991</v>
      </c>
      <c r="D91" s="100">
        <v>80.903888474409754</v>
      </c>
      <c r="E91" s="100">
        <v>146437.77410987974</v>
      </c>
      <c r="F91" s="100">
        <v>132136.72340425532</v>
      </c>
      <c r="G91" s="100">
        <v>181002.14572034898</v>
      </c>
      <c r="H91" s="100">
        <v>163325.55319148934</v>
      </c>
      <c r="I91" s="101">
        <v>36656.354633341187</v>
      </c>
      <c r="J91" s="102" t="s">
        <v>137</v>
      </c>
      <c r="K91" s="97"/>
      <c r="L91" s="98"/>
      <c r="M91" s="61"/>
      <c r="N91" s="60"/>
    </row>
    <row r="92" spans="1:14" ht="15.75" customHeight="1">
      <c r="A92" s="104" t="s">
        <v>144</v>
      </c>
      <c r="B92" s="99">
        <v>6.2879332722363301</v>
      </c>
      <c r="C92" s="100">
        <v>32.406313511477478</v>
      </c>
      <c r="D92" s="100">
        <v>75.569043231928518</v>
      </c>
      <c r="E92" s="100">
        <v>20365.501860046901</v>
      </c>
      <c r="F92" s="100">
        <v>13565.919340442524</v>
      </c>
      <c r="G92" s="100">
        <v>26956.307410215275</v>
      </c>
      <c r="H92" s="100">
        <v>17956.203316578194</v>
      </c>
      <c r="I92" s="101">
        <v>6601.3681482395659</v>
      </c>
      <c r="J92" s="105" t="s">
        <v>138</v>
      </c>
      <c r="K92" s="97"/>
      <c r="L92" s="98"/>
      <c r="M92" s="61"/>
      <c r="N92" s="60"/>
    </row>
    <row r="93" spans="1:14" ht="15.75" customHeight="1">
      <c r="A93" s="106" t="s">
        <v>145</v>
      </c>
      <c r="B93" s="107">
        <v>5.7863407392961275</v>
      </c>
      <c r="C93" s="108">
        <v>23.830051645835564</v>
      </c>
      <c r="D93" s="108">
        <v>65.547265286212706</v>
      </c>
      <c r="E93" s="108">
        <v>32140.999562740988</v>
      </c>
      <c r="F93" s="108">
        <v>19937.065764908944</v>
      </c>
      <c r="G93" s="108">
        <v>49034.844432329912</v>
      </c>
      <c r="H93" s="108">
        <v>30416.319701292752</v>
      </c>
      <c r="I93" s="109">
        <v>7659.2167952889586</v>
      </c>
      <c r="J93" s="110" t="s">
        <v>139</v>
      </c>
      <c r="K93" s="98"/>
      <c r="L93" s="98"/>
      <c r="M93" s="59"/>
      <c r="N93" s="60"/>
    </row>
    <row r="94" spans="1:14" ht="17.45" customHeight="1">
      <c r="N94" s="60"/>
    </row>
    <row r="95" spans="1:14" ht="17.45" customHeight="1">
      <c r="N95" s="60"/>
    </row>
    <row r="96" spans="1:14">
      <c r="N96" s="60"/>
    </row>
    <row r="97" spans="14:14">
      <c r="N97" s="60"/>
    </row>
    <row r="98" spans="14:14">
      <c r="N98" s="60"/>
    </row>
  </sheetData>
  <mergeCells count="24">
    <mergeCell ref="A22:A23"/>
    <mergeCell ref="J22:J23"/>
    <mergeCell ref="K22:L22"/>
    <mergeCell ref="K23:L23"/>
    <mergeCell ref="K5:L5"/>
    <mergeCell ref="F18:L18"/>
    <mergeCell ref="A18:E18"/>
    <mergeCell ref="A1:L1"/>
    <mergeCell ref="A2:L2"/>
    <mergeCell ref="A19:L19"/>
    <mergeCell ref="A20:L20"/>
    <mergeCell ref="K4:L4"/>
    <mergeCell ref="A4:A5"/>
    <mergeCell ref="J4:J5"/>
    <mergeCell ref="A75:E75"/>
    <mergeCell ref="F75:L75"/>
    <mergeCell ref="A86:E86"/>
    <mergeCell ref="F86:L86"/>
    <mergeCell ref="A35:E35"/>
    <mergeCell ref="F35:L35"/>
    <mergeCell ref="A48:E48"/>
    <mergeCell ref="F48:L48"/>
    <mergeCell ref="A62:E62"/>
    <mergeCell ref="F62:L6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6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 xml:space="preserve">&amp;C&amp;9&amp;P&amp;"Times New Roman,Regular"
</oddFooter>
  </headerFooter>
  <rowBreaks count="6" manualBreakCount="6">
    <brk id="18" max="11" man="1"/>
    <brk id="35" max="11" man="1"/>
    <brk id="48" max="11" man="1"/>
    <brk id="62" max="11" man="1"/>
    <brk id="75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2016-10-16T09:24:34Z</cp:lastPrinted>
  <dcterms:created xsi:type="dcterms:W3CDTF">1999-08-08T08:53:17Z</dcterms:created>
  <dcterms:modified xsi:type="dcterms:W3CDTF">2016-10-16T09:24:41Z</dcterms:modified>
</cp:coreProperties>
</file>